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eetMetadata+xml" PartName="/xl/metadata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08 MANT VIGO/06. REPUBLICACIÓN II/ANEXOS/ANEXOS ADMINISTRATIVOS/"/>
    </mc:Choice>
  </mc:AlternateContent>
  <xr:revisionPtr revIDLastSave="442" documentId="11_35DD027CD766A38FDFBB7D3C2971155C159578DC" xr6:coauthVersionLast="47" xr6:coauthVersionMax="47" xr10:uidLastSave="{8E51EADF-8505-4357-81DA-A68F0218BC33}"/>
  <bookViews>
    <workbookView xWindow="-28920" yWindow="-7815" windowWidth="29040" windowHeight="15720" xr2:uid="{00000000-000D-0000-FFFF-FFFF00000000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49" i="1"/>
  <c r="F45" i="1"/>
  <c r="F43" i="1" l="1"/>
  <c r="F44" i="1"/>
  <c r="E55" i="1"/>
  <c r="F51" i="1" l="1"/>
  <c r="F41" i="1"/>
  <c r="F40" i="1"/>
  <c r="F39" i="1"/>
  <c r="F38" i="1"/>
  <c r="F37" i="1"/>
  <c r="F36" i="1"/>
  <c r="E66" i="1"/>
  <c r="F65" i="1"/>
  <c r="F64" i="1"/>
  <c r="F63" i="1"/>
  <c r="F62" i="1"/>
  <c r="F29" i="1"/>
  <c r="F28" i="1"/>
  <c r="F27" i="1"/>
  <c r="E30" i="1" l="1"/>
  <c r="F52" i="1" l="1"/>
  <c r="F42" i="1"/>
  <c r="F50" i="1"/>
  <c r="F47" i="1"/>
  <c r="F46" i="1"/>
  <c r="F35" i="1"/>
  <c r="F26" i="1" l="1"/>
  <c r="F15" i="1"/>
  <c r="F14" i="1"/>
  <c r="F13" i="1"/>
  <c r="F12" i="1"/>
  <c r="F11" i="1"/>
  <c r="F10" i="1"/>
  <c r="E16" i="1" s="1"/>
  <c r="F6" i="1"/>
  <c r="F17" i="1" l="1" a="1"/>
  <c r="F17" i="1" s="1"/>
  <c r="E70" i="1" s="1"/>
  <c r="B21" i="1" a="1"/>
  <c r="B21" i="1" s="1"/>
  <c r="E71" i="1" l="1"/>
  <c r="E7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<sst xmlns="http://schemas.openxmlformats.org/spreadsheetml/2006/main" count="66" uniqueCount="61">
  <si>
    <t>INDICAR LOS IMPORTES EN EUROS CON DOS DECIMALES E IMPUESTOS INDIRECTOS NO INCLUIDOS.</t>
  </si>
  <si>
    <t>IMPORTE ANUAL*</t>
  </si>
  <si>
    <t>TOTAL RRHH:</t>
  </si>
  <si>
    <t>DESCRIPCIÓN</t>
  </si>
  <si>
    <t>IMPORTE ANUAL</t>
  </si>
  <si>
    <t>TOTAL VARIOS</t>
  </si>
  <si>
    <t>≤</t>
  </si>
  <si>
    <r>
      <t xml:space="preserve">PRESUPUESTO BASE </t>
    </r>
    <r>
      <rPr>
        <b/>
        <u/>
        <sz val="14"/>
        <color theme="1"/>
        <rFont val="Calibri"/>
        <family val="2"/>
        <scheme val="minor"/>
      </rPr>
      <t>MÁXIMO</t>
    </r>
    <r>
      <rPr>
        <b/>
        <sz val="14"/>
        <color theme="1"/>
        <rFont val="Calibri"/>
        <family val="2"/>
        <scheme val="minor"/>
      </rPr>
      <t xml:space="preserve"> (impuesto/s indirecto/s no incluido/s)</t>
    </r>
  </si>
  <si>
    <r>
      <rPr>
        <b/>
        <sz val="14"/>
        <color theme="1"/>
        <rFont val="Calibri"/>
        <family val="2"/>
        <scheme val="minor"/>
      </rPr>
      <t>1. COSTES SALARIALES: CONVENIO APLICABLE A LA ACTIVIDAD: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INDICAR EN LA CASILLA AZUL EL CONVENIO APLICADO CONVENIO SIDEROMETALURGIA, CONVENIO PROPIO… </t>
    </r>
  </si>
  <si>
    <t>TOTAL MATERIALES</t>
  </si>
  <si>
    <t xml:space="preserve">2. MATERIALES </t>
  </si>
  <si>
    <t>* Según las indicaciones en el anexo de condiciones particulares relativo a la subcontratacion del Pliego de Clausulas Administrativas y Pliego Tecnico</t>
  </si>
  <si>
    <t>La empresa declara que cotiza correctamente según tarifa para las cotizaciones por accidente de trabajo y enfermedades profesionales, y en su caso a los tipos aplicables a ocupaciones y situaciones en todas las actividades según la legislación vigente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</si>
  <si>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</si>
  <si>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t>ALBAÑIL Y PINTOR</t>
  </si>
  <si>
    <t>LIMPIEZA CONDUCTOS</t>
  </si>
  <si>
    <t>EQUIPOS DE MEDIDA</t>
  </si>
  <si>
    <t>INFORMATICA Y COMUNICACIÓN</t>
  </si>
  <si>
    <t>HERRAMIENTAS</t>
  </si>
  <si>
    <t>MEDIOS HUMANOS</t>
  </si>
  <si>
    <t>3. SUBCONTRATACIONES *</t>
  </si>
  <si>
    <t xml:space="preserve">4. RESTO DE COSTES </t>
  </si>
  <si>
    <t>DECANTADOR DE GRASAS</t>
  </si>
  <si>
    <t>1. OFERTA ECONOMICA. Contratación del Servicio de Mantenimiento Integral de las Instalaciones del hospital de FREMAP Mutua Colaboradora con la Seguridad Social nº 61, sitas en la C/ Rúa de Feliciano Rolán, 12 de Vigo</t>
  </si>
  <si>
    <t>RESIDUOS</t>
  </si>
  <si>
    <t>MEDIOS DE ELEVACION</t>
  </si>
  <si>
    <t>OTROS COSTES (EPIS, ROPA.. ETC)</t>
  </si>
  <si>
    <r>
      <t xml:space="preserve">FURGONETA </t>
    </r>
    <r>
      <rPr>
        <b/>
        <sz val="11"/>
        <color theme="1"/>
        <rFont val="Calibri"/>
        <family val="2"/>
        <scheme val="minor"/>
      </rPr>
      <t>(incluye el coste en gasolina y todos los costes asociados a este recurso)</t>
    </r>
  </si>
  <si>
    <t>TOTAL RESTO DE COSTES</t>
  </si>
  <si>
    <r>
      <t xml:space="preserve">MANTENIMIENTO SAI </t>
    </r>
    <r>
      <rPr>
        <i/>
        <sz val="14"/>
        <color theme="1"/>
        <rFont val="Calibri"/>
        <family val="2"/>
        <scheme val="minor"/>
      </rPr>
      <t>(ABB)</t>
    </r>
  </si>
  <si>
    <r>
      <t xml:space="preserve">MANTENIMIENTO PUERTAS AUTOMATICAS QUIROFANO </t>
    </r>
    <r>
      <rPr>
        <i/>
        <sz val="14"/>
        <color theme="1"/>
        <rFont val="Calibri"/>
        <family val="2"/>
        <scheme val="minor"/>
      </rPr>
      <t>(GETINGE)</t>
    </r>
  </si>
  <si>
    <r>
      <t xml:space="preserve">MANTENIMIENTO CLIMATIZACION QUIROFANOS Y AREAS ANEXAS </t>
    </r>
    <r>
      <rPr>
        <i/>
        <sz val="14"/>
        <color theme="1"/>
        <rFont val="Calibri"/>
        <family val="2"/>
        <scheme val="minor"/>
      </rPr>
      <t>(DAIKIN)</t>
    </r>
  </si>
  <si>
    <r>
      <t xml:space="preserve">EQUIPOS INTERCOMUNICACION </t>
    </r>
    <r>
      <rPr>
        <i/>
        <sz val="14"/>
        <color theme="1"/>
        <rFont val="Calibri"/>
        <family val="2"/>
        <scheme val="minor"/>
      </rPr>
      <t>(AKERMAN)</t>
    </r>
  </si>
  <si>
    <t xml:space="preserve">ENCARGADO </t>
  </si>
  <si>
    <r>
      <t xml:space="preserve">GESTOR TÉCNICO </t>
    </r>
    <r>
      <rPr>
        <b/>
        <sz val="10"/>
        <color theme="1"/>
        <rFont val="Calibri"/>
        <family val="2"/>
        <scheme val="minor"/>
      </rPr>
      <t>(UN TÉCNICO CON PRESENCIA FÍSICA EN EL CENTRO, DEDICACIÓN 20% SEGÚN PLIEGO DE PRESCRIPCIONES TÉCNICAS)</t>
    </r>
  </si>
  <si>
    <t xml:space="preserve">Incluirá el importe de todos los costes que para el licitador suponga la contratación (Vacaciones, seguros sociales, disponibilidad, absentismo…etc). Y el servicio durante el 24 y 31. </t>
  </si>
  <si>
    <t xml:space="preserve">MANTENIMIENTO CENTRALES DE INCENDIOS </t>
  </si>
  <si>
    <t xml:space="preserve">LIMPIEZA DE CONDUCTOS QUIROFANO </t>
  </si>
  <si>
    <r>
      <rPr>
        <b/>
        <sz val="12"/>
        <color theme="0"/>
        <rFont val="Calibri"/>
        <family val="2"/>
        <scheme val="minor"/>
      </rPr>
      <t>IMPORTE OFERTA ANUAL (Impuestos indirectos no incluidos)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color theme="0"/>
        <rFont val="Calibri"/>
        <family val="2"/>
        <scheme val="minor"/>
      </rPr>
      <t>(SUMATORIO TOTALES - INCLUIDO 10% DE GASTOS GENERALES Y BENEFICIO INDUSTRIAL)</t>
    </r>
  </si>
  <si>
    <t>OFICIALES POLIVALENTES DE MANTENIMIENTO*</t>
  </si>
  <si>
    <t>OTRAS SUBCONTRATACIONES (INSTALACIONES ALTA TENSION) **</t>
  </si>
  <si>
    <t>OTRAS SUBCONTRATACIONES (LIMPIEZA CHIMENEA) **</t>
  </si>
  <si>
    <r>
      <rPr>
        <b/>
        <sz val="14"/>
        <color theme="1"/>
        <rFont val="Calibri"/>
        <family val="2"/>
        <scheme val="minor"/>
      </rPr>
      <t xml:space="preserve">** </t>
    </r>
    <r>
      <rPr>
        <b/>
        <sz val="11"/>
        <color theme="1"/>
        <rFont val="Calibri"/>
        <family val="2"/>
        <scheme val="minor"/>
      </rPr>
      <t>No es obligatoria la subcontratacion, en caso de subcontratarlo se tendra que indicar el importe</t>
    </r>
  </si>
  <si>
    <t>IMPORTE OFERTA TOTAL POR LA DURACION INICIAL (24 MESES) 
**(INDICAR ESTE IMPORTE EN EL ESPACIO HABILITADO DE LA APLICACIÓN)</t>
  </si>
  <si>
    <r>
      <t xml:space="preserve">MATERIALES &gt;4.000 € --- 6.000 € </t>
    </r>
    <r>
      <rPr>
        <i/>
        <sz val="12"/>
        <color theme="1"/>
        <rFont val="Calibri"/>
        <family val="2"/>
        <scheme val="minor"/>
      </rPr>
      <t>según oferta en el criterio de valoracion 2</t>
    </r>
  </si>
  <si>
    <r>
      <t xml:space="preserve">MANTENIMIENTO LINEAS DE VIDA </t>
    </r>
    <r>
      <rPr>
        <i/>
        <sz val="14"/>
        <color theme="1"/>
        <rFont val="Calibri"/>
        <family val="2"/>
        <scheme val="minor"/>
      </rPr>
      <t>(ALTIUR)</t>
    </r>
  </si>
  <si>
    <r>
      <t xml:space="preserve">CENTRALES DE POTABILIDAD </t>
    </r>
    <r>
      <rPr>
        <i/>
        <sz val="14"/>
        <color theme="1"/>
        <rFont val="Calibri"/>
        <family val="2"/>
        <scheme val="minor"/>
      </rPr>
      <t>(GALMAGA)</t>
    </r>
  </si>
  <si>
    <r>
      <t xml:space="preserve">MANTENIMIENTO GRUPO ELECTROGENO </t>
    </r>
    <r>
      <rPr>
        <i/>
        <sz val="14"/>
        <color theme="1"/>
        <rFont val="Calibri"/>
        <family val="2"/>
        <scheme val="minor"/>
      </rPr>
      <t>(CINTENER)</t>
    </r>
  </si>
  <si>
    <r>
      <t>MANTENIMIENTO SAI RIELLO</t>
    </r>
    <r>
      <rPr>
        <i/>
        <sz val="14"/>
        <color theme="1"/>
        <rFont val="Calibri"/>
        <family val="2"/>
        <scheme val="minor"/>
      </rPr>
      <t xml:space="preserve"> (TIKAPLUS)</t>
    </r>
  </si>
  <si>
    <r>
      <t>MANTENIMIENTO CALDERAS YGNIS</t>
    </r>
    <r>
      <rPr>
        <i/>
        <sz val="14"/>
        <color theme="1"/>
        <rFont val="Calibri"/>
        <family val="2"/>
        <scheme val="minor"/>
      </rPr>
      <t xml:space="preserve"> (MANTERGAL)</t>
    </r>
  </si>
  <si>
    <r>
      <t xml:space="preserve">MANTENIMIENTO PUERTAS AUTOMATICAS </t>
    </r>
    <r>
      <rPr>
        <i/>
        <sz val="14"/>
        <color theme="1"/>
        <rFont val="Calibri"/>
        <family val="2"/>
        <scheme val="minor"/>
      </rPr>
      <t>(ENOR-PORTIS)</t>
    </r>
  </si>
  <si>
    <r>
      <t xml:space="preserve">GAS </t>
    </r>
    <r>
      <rPr>
        <sz val="14"/>
        <color theme="1"/>
        <rFont val="Calibri"/>
        <family val="2"/>
        <scheme val="minor"/>
      </rPr>
      <t>(SOCOGAS)</t>
    </r>
  </si>
  <si>
    <t>VALIDACIÓN DE FILTROS DE QUIRÓFANO</t>
  </si>
  <si>
    <t>ANALÍTICAS ANUALES DE LAS ÁREAS QUIRÚRGICAS</t>
  </si>
  <si>
    <t>VALIDACIONES DE ÁREAS QUIRÚRGICAS</t>
  </si>
  <si>
    <t>VALIDACIONES AMBIENTALES POR RITE</t>
  </si>
  <si>
    <t>*Se deberá tener en cuenta el cálculo del Anexo Justificación del valor estimado y modificaciones</t>
  </si>
  <si>
    <t>MÍNIMO ANUAL RRHH (impuesto/s indirecto/s no incluido/s)</t>
  </si>
  <si>
    <t>*La dotación de oficiales deberá tener en cuenta, la presencialidad minima exigida en el apartado 8.1.2. Organización de los horarios y turnos de trabajo del Pliego de Precripciones Técnicas</t>
  </si>
  <si>
    <t>* El importe anual introducido será de aplicación durante toda la duración del contrato, prórrogas incluidas. No habrá revisión de precios</t>
  </si>
  <si>
    <t>LIMPIEZA CHIMENEA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</si>
</sst>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2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</cellStyleXfs>
  <cellXfs count="156">
    <xf numFmtId="0" fontId="0" fillId="0" borderId="0" xfId="0"/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center" wrapText="1"/>
    </xf>
    <xf numFmtId="0" fontId="3" fillId="6" borderId="9" xfId="0" applyFont="1" applyFill="1" applyBorder="1" applyAlignment="1" applyProtection="1">
      <alignment horizontal="left" wrapText="1"/>
    </xf>
    <xf numFmtId="0" fontId="4" fillId="4" borderId="4" xfId="1" applyNumberFormat="1" applyFont="1" applyFill="1" applyBorder="1" applyAlignment="1" applyProtection="1">
      <alignment vertical="center" wrapText="1"/>
      <protection locked="0"/>
    </xf>
    <xf numFmtId="0" fontId="0" fillId="5" borderId="0" xfId="0" applyFill="1" applyAlignment="1" applyProtection="1">
      <alignment wrapText="1"/>
    </xf>
    <xf numFmtId="0" fontId="0" fillId="5" borderId="0" xfId="0" applyFill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4" fillId="5" borderId="0" xfId="0" applyFont="1" applyFill="1" applyBorder="1" applyAlignment="1" applyProtection="1">
      <alignment wrapText="1"/>
    </xf>
    <xf numFmtId="9" fontId="2" fillId="5" borderId="0" xfId="0" quotePrefix="1" applyNumberFormat="1" applyFont="1" applyFill="1" applyBorder="1" applyAlignment="1" applyProtection="1">
      <alignment horizontal="center" wrapText="1"/>
    </xf>
    <xf numFmtId="10" fontId="2" fillId="5" borderId="0" xfId="0" applyNumberFormat="1" applyFont="1" applyFill="1" applyBorder="1" applyAlignment="1" applyProtection="1">
      <alignment horizontal="center" wrapText="1"/>
    </xf>
    <xf numFmtId="0" fontId="4" fillId="3" borderId="4" xfId="0" applyFont="1" applyFill="1" applyBorder="1" applyAlignment="1" applyProtection="1">
      <alignment horizontal="center" wrapText="1"/>
    </xf>
    <xf numFmtId="0" fontId="4" fillId="6" borderId="1" xfId="0" applyFont="1" applyFill="1" applyBorder="1" applyAlignment="1" applyProtection="1">
      <alignment horizontal="center" wrapText="1"/>
    </xf>
    <xf numFmtId="0" fontId="4" fillId="6" borderId="2" xfId="0" applyFont="1" applyFill="1" applyBorder="1" applyAlignment="1" applyProtection="1">
      <alignment horizontal="center" wrapText="1"/>
    </xf>
    <xf numFmtId="0" fontId="4" fillId="6" borderId="3" xfId="0" applyFont="1" applyFill="1" applyBorder="1" applyAlignment="1" applyProtection="1">
      <alignment horizontal="center" wrapText="1"/>
    </xf>
    <xf numFmtId="44" fontId="4" fillId="4" borderId="4" xfId="1" applyFont="1" applyFill="1" applyBorder="1" applyAlignment="1" applyProtection="1">
      <alignment vertical="center" wrapText="1"/>
      <protection locked="0"/>
    </xf>
    <xf numFmtId="44" fontId="0" fillId="5" borderId="0" xfId="1" applyFont="1" applyFill="1" applyBorder="1" applyAlignment="1" applyProtection="1">
      <alignment wrapText="1"/>
    </xf>
    <xf numFmtId="44" fontId="4" fillId="3" borderId="4" xfId="1" applyFont="1" applyFill="1" applyBorder="1" applyAlignment="1" applyProtection="1">
      <alignment horizontal="center" wrapText="1"/>
    </xf>
    <xf numFmtId="0" fontId="0" fillId="5" borderId="0" xfId="0" applyFill="1" applyBorder="1" applyAlignment="1" applyProtection="1">
      <alignment wrapText="1"/>
    </xf>
    <xf numFmtId="0" fontId="16" fillId="5" borderId="0" xfId="0" applyFont="1" applyFill="1" applyBorder="1" applyAlignment="1" applyProtection="1">
      <alignment wrapText="1"/>
    </xf>
    <xf numFmtId="0" fontId="0" fillId="0" borderId="0" xfId="0" applyBorder="1" applyAlignment="1" applyProtection="1">
      <alignment horizontal="center" wrapText="1"/>
    </xf>
    <xf numFmtId="0" fontId="0" fillId="0" borderId="0" xfId="0" applyBorder="1" applyAlignment="1" applyProtection="1">
      <alignment wrapText="1"/>
    </xf>
    <xf numFmtId="0" fontId="16" fillId="5" borderId="0" xfId="0" applyFont="1" applyFill="1" applyBorder="1" applyAlignment="1" applyProtection="1">
      <alignment horizontal="center" wrapText="1"/>
    </xf>
    <xf numFmtId="0" fontId="4" fillId="5" borderId="0" xfId="0" applyFont="1" applyFill="1" applyBorder="1" applyAlignment="1" applyProtection="1">
      <alignment horizontal="center" wrapText="1"/>
    </xf>
    <xf numFmtId="0" fontId="0" fillId="0" borderId="0" xfId="0" applyFill="1" applyAlignment="1" applyProtection="1">
      <alignment horizontal="center" wrapText="1"/>
    </xf>
    <xf numFmtId="0" fontId="0" fillId="0" borderId="0" xfId="0" applyFill="1" applyAlignment="1" applyProtection="1">
      <alignment wrapText="1"/>
    </xf>
    <xf numFmtId="0" fontId="13" fillId="5" borderId="0" xfId="0" applyFont="1" applyFill="1" applyBorder="1" applyAlignment="1" applyProtection="1">
      <alignment wrapText="1"/>
    </xf>
    <xf numFmtId="44" fontId="0" fillId="5" borderId="0" xfId="0" applyNumberFormat="1" applyFill="1" applyBorder="1" applyAlignment="1" applyProtection="1">
      <alignment wrapText="1"/>
    </xf>
    <xf numFmtId="0" fontId="9" fillId="6" borderId="3" xfId="0" applyFont="1" applyFill="1" applyBorder="1" applyAlignment="1" applyProtection="1">
      <alignment horizontal="left" wrapText="1"/>
    </xf>
    <xf numFmtId="44" fontId="12" fillId="0" borderId="0" xfId="0" applyNumberFormat="1" applyFont="1" applyBorder="1" applyAlignment="1" applyProtection="1">
      <alignment horizontal="center" vertical="center" wrapText="1"/>
    </xf>
    <xf numFmtId="44" fontId="12" fillId="0" borderId="1" xfId="0" applyNumberFormat="1" applyFont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vertical="top" wrapText="1"/>
    </xf>
    <xf numFmtId="0" fontId="0" fillId="5" borderId="0" xfId="0" applyFill="1" applyBorder="1" applyAlignment="1" applyProtection="1">
      <alignment horizontal="center" wrapText="1"/>
    </xf>
    <xf numFmtId="0" fontId="18" fillId="5" borderId="0" xfId="2" applyFont="1" applyFill="1" applyBorder="1" applyAlignment="1" applyProtection="1">
      <alignment wrapText="1"/>
    </xf>
    <xf numFmtId="44" fontId="3" fillId="0" borderId="16" xfId="1" applyFont="1" applyFill="1" applyBorder="1" applyAlignment="1" applyProtection="1">
      <alignment horizontal="center" vertical="center" wrapText="1"/>
    </xf>
    <xf numFmtId="0" fontId="0" fillId="5" borderId="0" xfId="0" applyFill="1" applyBorder="1" applyAlignment="1" applyProtection="1">
      <alignment vertical="center" wrapText="1"/>
    </xf>
    <xf numFmtId="44" fontId="0" fillId="5" borderId="0" xfId="0" applyNumberFormat="1" applyFill="1" applyAlignment="1" applyProtection="1">
      <alignment vertical="center" wrapText="1"/>
    </xf>
    <xf numFmtId="0" fontId="0" fillId="5" borderId="0" xfId="0" applyFill="1" applyAlignment="1" applyProtection="1">
      <alignment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0" fillId="5" borderId="0" xfId="0" applyFill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wrapText="1"/>
    </xf>
    <xf numFmtId="44" fontId="4" fillId="4" borderId="4" xfId="1" applyFont="1" applyFill="1" applyBorder="1" applyAlignment="1" applyProtection="1">
      <alignment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3" borderId="16" xfId="0" applyFont="1" applyFill="1" applyBorder="1" applyAlignment="1" applyProtection="1">
      <alignment horizontal="right" vertical="center" wrapText="1"/>
    </xf>
    <xf numFmtId="0" fontId="4" fillId="3" borderId="11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vertical="center" wrapText="1"/>
    </xf>
    <xf numFmtId="0" fontId="11" fillId="0" borderId="3" xfId="0" applyFont="1" applyBorder="1" applyAlignment="1" applyProtection="1">
      <alignment horizontal="center" vertical="center" wrapText="1"/>
    </xf>
    <xf numFmtId="44" fontId="4" fillId="2" borderId="17" xfId="0" applyNumberFormat="1" applyFont="1" applyFill="1" applyBorder="1" applyAlignment="1" applyProtection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4" fillId="5" borderId="18" xfId="0" applyFont="1" applyFill="1" applyBorder="1" applyAlignment="1" applyProtection="1">
      <alignment horizontal="center" vertical="center" wrapText="1"/>
    </xf>
    <xf numFmtId="44" fontId="0" fillId="5" borderId="18" xfId="1" applyNumberFormat="1" applyFont="1" applyFill="1" applyBorder="1" applyAlignment="1" applyProtection="1">
      <alignment wrapText="1"/>
    </xf>
    <xf numFmtId="44" fontId="11" fillId="5" borderId="0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wrapText="1"/>
    </xf>
    <xf numFmtId="0" fontId="4" fillId="3" borderId="2" xfId="0" applyFont="1" applyFill="1" applyBorder="1" applyAlignment="1" applyProtection="1">
      <alignment horizontal="left" wrapText="1"/>
    </xf>
    <xf numFmtId="0" fontId="4" fillId="3" borderId="3" xfId="0" applyFont="1" applyFill="1" applyBorder="1" applyAlignment="1" applyProtection="1">
      <alignment horizontal="left" wrapText="1"/>
    </xf>
    <xf numFmtId="0" fontId="4" fillId="3" borderId="1" xfId="0" applyFont="1" applyFill="1" applyBorder="1" applyAlignment="1" applyProtection="1">
      <alignment wrapText="1"/>
    </xf>
    <xf numFmtId="0" fontId="4" fillId="3" borderId="2" xfId="0" applyFont="1" applyFill="1" applyBorder="1" applyAlignment="1" applyProtection="1">
      <alignment wrapText="1"/>
    </xf>
    <xf numFmtId="0" fontId="4" fillId="3" borderId="3" xfId="0" applyFont="1" applyFill="1" applyBorder="1" applyAlignment="1" applyProtection="1">
      <alignment wrapText="1"/>
    </xf>
    <xf numFmtId="0" fontId="5" fillId="5" borderId="0" xfId="0" applyFont="1" applyFill="1" applyAlignment="1" applyProtection="1">
      <alignment horizontal="left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wrapText="1"/>
    </xf>
    <xf numFmtId="0" fontId="4" fillId="3" borderId="2" xfId="0" applyFont="1" applyFill="1" applyBorder="1" applyAlignment="1" applyProtection="1">
      <alignment horizontal="left" wrapText="1"/>
    </xf>
    <xf numFmtId="0" fontId="4" fillId="3" borderId="3" xfId="0" applyFont="1" applyFill="1" applyBorder="1" applyAlignment="1" applyProtection="1">
      <alignment horizontal="left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wrapText="1"/>
    </xf>
    <xf numFmtId="0" fontId="4" fillId="3" borderId="6" xfId="0" applyFont="1" applyFill="1" applyBorder="1" applyAlignment="1" applyProtection="1">
      <alignment wrapText="1"/>
    </xf>
    <xf numFmtId="0" fontId="4" fillId="0" borderId="7" xfId="0" applyFont="1" applyBorder="1" applyAlignment="1" applyProtection="1">
      <alignment wrapText="1"/>
    </xf>
    <xf numFmtId="0" fontId="4" fillId="3" borderId="1" xfId="0" applyFont="1" applyFill="1" applyBorder="1" applyAlignment="1" applyProtection="1">
      <alignment horizontal="center" wrapText="1"/>
    </xf>
    <xf numFmtId="0" fontId="4" fillId="3" borderId="2" xfId="0" applyFont="1" applyFill="1" applyBorder="1" applyAlignment="1" applyProtection="1">
      <alignment horizontal="center" wrapText="1"/>
    </xf>
    <xf numFmtId="0" fontId="8" fillId="0" borderId="3" xfId="0" applyFont="1" applyBorder="1" applyAlignment="1" applyProtection="1">
      <alignment horizont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wrapText="1"/>
    </xf>
    <xf numFmtId="0" fontId="4" fillId="3" borderId="2" xfId="0" applyFont="1" applyFill="1" applyBorder="1" applyAlignment="1" applyProtection="1">
      <alignment wrapText="1"/>
    </xf>
    <xf numFmtId="0" fontId="4" fillId="3" borderId="3" xfId="0" applyFont="1" applyFill="1" applyBorder="1" applyAlignment="1" applyProtection="1">
      <alignment wrapText="1"/>
    </xf>
    <xf numFmtId="0" fontId="2" fillId="5" borderId="0" xfId="0" applyFont="1" applyFill="1" applyAlignment="1" applyProtection="1">
      <alignment horizontal="left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center" wrapText="1"/>
    </xf>
    <xf numFmtId="0" fontId="5" fillId="7" borderId="2" xfId="0" applyFont="1" applyFill="1" applyBorder="1" applyAlignment="1" applyProtection="1">
      <alignment horizontal="center" wrapText="1"/>
    </xf>
    <xf numFmtId="0" fontId="5" fillId="7" borderId="3" xfId="0" applyFont="1" applyFill="1" applyBorder="1" applyAlignment="1" applyProtection="1">
      <alignment horizont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left" vertical="center" wrapText="1"/>
    </xf>
    <xf numFmtId="0" fontId="4" fillId="5" borderId="1" xfId="0" applyFont="1" applyFill="1" applyBorder="1" applyAlignment="1" applyProtection="1">
      <alignment horizontal="left" vertical="center" wrapText="1"/>
    </xf>
    <xf numFmtId="0" fontId="4" fillId="5" borderId="2" xfId="0" applyFont="1" applyFill="1" applyBorder="1" applyAlignment="1" applyProtection="1">
      <alignment horizontal="left" vertical="center" wrapText="1"/>
    </xf>
    <xf numFmtId="0" fontId="4" fillId="5" borderId="3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wrapText="1"/>
    </xf>
    <xf numFmtId="0" fontId="3" fillId="3" borderId="2" xfId="0" applyFont="1" applyFill="1" applyBorder="1" applyAlignment="1" applyProtection="1">
      <alignment horizontal="left" wrapText="1"/>
    </xf>
    <xf numFmtId="0" fontId="9" fillId="0" borderId="3" xfId="0" applyFont="1" applyBorder="1" applyAlignment="1" applyProtection="1">
      <alignment horizontal="left" wrapText="1"/>
    </xf>
    <xf numFmtId="0" fontId="4" fillId="0" borderId="3" xfId="0" applyFont="1" applyBorder="1" applyAlignment="1" applyProtection="1">
      <alignment wrapText="1"/>
    </xf>
    <xf numFmtId="0" fontId="2" fillId="12" borderId="1" xfId="0" applyFont="1" applyFill="1" applyBorder="1" applyAlignment="1" applyProtection="1">
      <alignment horizontal="center" vertical="center" wrapText="1"/>
    </xf>
    <xf numFmtId="0" fontId="2" fillId="12" borderId="2" xfId="0" applyFont="1" applyFill="1" applyBorder="1" applyAlignment="1" applyProtection="1">
      <alignment horizontal="center" vertical="center" wrapText="1"/>
    </xf>
    <xf numFmtId="0" fontId="2" fillId="12" borderId="3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14" fillId="9" borderId="1" xfId="0" applyFont="1" applyFill="1" applyBorder="1" applyAlignment="1" applyProtection="1">
      <alignment horizontal="left" vertical="center" wrapText="1"/>
    </xf>
    <xf numFmtId="0" fontId="14" fillId="9" borderId="2" xfId="0" applyFont="1" applyFill="1" applyBorder="1" applyAlignment="1" applyProtection="1">
      <alignment horizontal="left" vertical="center" wrapText="1"/>
    </xf>
    <xf numFmtId="0" fontId="14" fillId="9" borderId="3" xfId="0" applyFont="1" applyFill="1" applyBorder="1" applyAlignment="1" applyProtection="1">
      <alignment horizontal="left" vertical="center" wrapText="1"/>
    </xf>
    <xf numFmtId="0" fontId="22" fillId="8" borderId="8" xfId="0" applyFont="1" applyFill="1" applyBorder="1" applyAlignment="1" applyProtection="1">
      <alignment horizontal="center" vertical="center" wrapText="1"/>
    </xf>
    <xf numFmtId="0" fontId="22" fillId="8" borderId="9" xfId="0" applyFont="1" applyFill="1" applyBorder="1" applyAlignment="1" applyProtection="1">
      <alignment horizontal="center" vertical="center" wrapText="1"/>
    </xf>
    <xf numFmtId="0" fontId="22" fillId="8" borderId="13" xfId="0" applyFont="1" applyFill="1" applyBorder="1" applyAlignment="1" applyProtection="1">
      <alignment horizontal="center" vertical="center" wrapText="1"/>
    </xf>
    <xf numFmtId="0" fontId="22" fillId="8" borderId="10" xfId="0" applyFont="1" applyFill="1" applyBorder="1" applyAlignment="1" applyProtection="1">
      <alignment horizontal="center" vertical="center" wrapText="1"/>
    </xf>
    <xf numFmtId="0" fontId="22" fillId="8" borderId="0" xfId="0" applyFont="1" applyFill="1" applyBorder="1" applyAlignment="1" applyProtection="1">
      <alignment horizontal="center" vertical="center" wrapText="1"/>
    </xf>
    <xf numFmtId="0" fontId="22" fillId="8" borderId="14" xfId="0" applyFont="1" applyFill="1" applyBorder="1" applyAlignment="1" applyProtection="1">
      <alignment horizontal="center" vertical="center" wrapText="1"/>
    </xf>
    <xf numFmtId="0" fontId="22" fillId="8" borderId="11" xfId="0" applyFont="1" applyFill="1" applyBorder="1" applyAlignment="1" applyProtection="1">
      <alignment horizontal="center" vertical="center" wrapText="1"/>
    </xf>
    <xf numFmtId="0" fontId="22" fillId="8" borderId="12" xfId="0" applyFont="1" applyFill="1" applyBorder="1" applyAlignment="1" applyProtection="1">
      <alignment horizontal="center" vertical="center" wrapText="1"/>
    </xf>
    <xf numFmtId="0" fontId="22" fillId="8" borderId="15" xfId="0" applyFont="1" applyFill="1" applyBorder="1" applyAlignment="1" applyProtection="1">
      <alignment horizontal="center" vertical="center" wrapText="1"/>
    </xf>
    <xf numFmtId="0" fontId="11" fillId="5" borderId="0" xfId="0" applyFont="1" applyFill="1" applyBorder="1" applyAlignment="1" applyProtection="1">
      <alignment horizontal="left" vertical="center" wrapText="1"/>
    </xf>
    <xf numFmtId="0" fontId="5" fillId="5" borderId="9" xfId="0" applyFont="1" applyFill="1" applyBorder="1" applyAlignment="1" applyProtection="1">
      <alignment horizontal="left" wrapText="1"/>
    </xf>
    <xf numFmtId="0" fontId="5" fillId="5" borderId="0" xfId="0" applyFont="1" applyFill="1" applyAlignment="1" applyProtection="1">
      <alignment horizontal="left" wrapText="1"/>
    </xf>
    <xf numFmtId="0" fontId="17" fillId="11" borderId="1" xfId="0" applyFont="1" applyFill="1" applyBorder="1" applyAlignment="1" applyProtection="1">
      <alignment horizontal="left" vertical="center" wrapText="1"/>
    </xf>
    <xf numFmtId="0" fontId="14" fillId="11" borderId="2" xfId="0" applyFont="1" applyFill="1" applyBorder="1" applyAlignment="1" applyProtection="1">
      <alignment horizontal="left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2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0" formatCode="General"/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500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metadata.xml" Type="http://schemas.openxmlformats.org/officeDocument/2006/relationships/sheetMetadata"/>
<Relationship Id="rId6" Target="calcChain.xml" Type="http://schemas.openxmlformats.org/officeDocument/2006/relationships/calcChain"/>
<Relationship Id="rId7" Target="../customXml/item1.xml" Type="http://schemas.openxmlformats.org/officeDocument/2006/relationships/customXml"/>
<Relationship Id="rId8" Target="../customXml/item2.xml" Type="http://schemas.openxmlformats.org/officeDocument/2006/relationships/customXml"/>
<Relationship Id="rId9" Target="../customXml/item3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jpe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10312</xdr:colOff>
      <xdr:row>1</xdr:row>
      <xdr:rowOff>14943</xdr:rowOff>
    </xdr:from>
    <xdr:to>
      <xdr:col>5</xdr:col>
      <xdr:colOff>2362289</xdr:colOff>
      <xdr:row>3</xdr:row>
      <xdr:rowOff>21167</xdr:rowOff>
    </xdr:to>
    <xdr:pic>
      <xdr:nvPicPr>
        <xdr:cNvPr id="2" name="1 Imagen" descr="http://intranet.fremap.es/Imagenes/Logos/logofre_h_icon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062" y="216026"/>
          <a:ext cx="2275687" cy="1318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1555750</xdr:colOff>
      <xdr:row>71</xdr:row>
      <xdr:rowOff>54680</xdr:rowOff>
    </xdr:from>
    <xdr:to>
      <xdr:col>4</xdr:col>
      <xdr:colOff>1926168</xdr:colOff>
      <xdr:row>71</xdr:row>
      <xdr:rowOff>507650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890125" y="17781763"/>
          <a:ext cx="370418" cy="452970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6"/>
  <sheetViews>
    <sheetView showGridLines="0" tabSelected="1" topLeftCell="A32" zoomScale="88" zoomScaleNormal="90" workbookViewId="0">
      <selection activeCell="E71" sqref="E71"/>
    </sheetView>
  </sheetViews>
  <sheetFormatPr baseColWidth="10" defaultColWidth="11.453125" defaultRowHeight="14.5" x14ac:dyDescent="0.35"/>
  <cols>
    <col min="1" max="1" width="3.7265625" style="5" customWidth="1"/>
    <col min="2" max="2" width="56.81640625" style="8" customWidth="1"/>
    <col min="3" max="3" width="26.1796875" style="8" customWidth="1"/>
    <col min="4" max="4" width="32.54296875" style="7" customWidth="1"/>
    <col min="5" max="5" width="48.08984375" style="7" customWidth="1"/>
    <col min="6" max="6" width="35.36328125" style="8" customWidth="1"/>
    <col min="7" max="7" width="22.7265625" style="8" customWidth="1"/>
    <col min="8" max="8" width="15.453125" style="8" bestFit="1" customWidth="1"/>
    <col min="9" max="10" width="13" style="8" customWidth="1"/>
    <col min="11" max="11" width="22.1796875" style="7" customWidth="1"/>
    <col min="12" max="12" width="31.81640625" style="7" customWidth="1"/>
    <col min="13" max="13" width="9.1796875" style="7" customWidth="1"/>
    <col min="14" max="15" width="11.453125" style="7"/>
    <col min="16" max="16384" width="11.453125" style="8"/>
  </cols>
  <sheetData>
    <row r="1" spans="1:14" ht="15" thickBot="1" x14ac:dyDescent="0.4"/>
    <row r="2" spans="1:14" ht="82.15" customHeight="1" x14ac:dyDescent="0.35">
      <c r="B2" s="96" t="s">
        <v>23</v>
      </c>
      <c r="C2" s="97"/>
      <c r="D2" s="97"/>
      <c r="E2" s="98"/>
      <c r="F2" s="5"/>
      <c r="G2" s="5"/>
      <c r="H2" s="5"/>
      <c r="I2" s="5"/>
      <c r="J2" s="5"/>
      <c r="K2" s="6"/>
      <c r="L2" s="6"/>
      <c r="M2" s="6"/>
      <c r="N2" s="6"/>
    </row>
    <row r="3" spans="1:14" ht="21.75" customHeight="1" thickBot="1" x14ac:dyDescent="0.5">
      <c r="B3" s="99"/>
      <c r="C3" s="100"/>
      <c r="D3" s="100"/>
      <c r="E3" s="101"/>
      <c r="F3" s="9"/>
      <c r="G3" s="9"/>
      <c r="H3" s="9"/>
      <c r="I3" s="9"/>
      <c r="J3" s="9"/>
      <c r="K3" s="6"/>
      <c r="L3" s="6"/>
      <c r="M3" s="6"/>
      <c r="N3" s="6"/>
    </row>
    <row r="4" spans="1:14" ht="17.25" customHeight="1" thickBot="1" x14ac:dyDescent="0.4">
      <c r="B4" s="105" t="s">
        <v>0</v>
      </c>
      <c r="C4" s="106"/>
      <c r="D4" s="107"/>
      <c r="E4" s="2"/>
      <c r="F4" s="2"/>
      <c r="G4" s="10"/>
      <c r="H4" s="11"/>
      <c r="I4" s="2"/>
      <c r="J4" s="5"/>
      <c r="K4" s="6"/>
      <c r="L4" s="6"/>
      <c r="M4" s="6"/>
      <c r="N4" s="6"/>
    </row>
    <row r="5" spans="1:14" ht="17.25" customHeight="1" thickBot="1" x14ac:dyDescent="0.5">
      <c r="A5" s="2"/>
      <c r="B5" s="2"/>
      <c r="C5" s="2"/>
      <c r="D5" s="2"/>
      <c r="E5" s="2"/>
      <c r="F5" s="2"/>
      <c r="G5" s="9"/>
      <c r="H5" s="9"/>
      <c r="I5" s="2"/>
      <c r="J5" s="5"/>
      <c r="K5" s="6"/>
      <c r="L5" s="6"/>
      <c r="M5" s="6"/>
      <c r="N5" s="6"/>
    </row>
    <row r="6" spans="1:14" ht="47.25" customHeight="1" thickBot="1" x14ac:dyDescent="0.4">
      <c r="B6" s="114" t="s">
        <v>8</v>
      </c>
      <c r="C6" s="115"/>
      <c r="D6" s="116"/>
      <c r="E6" s="4"/>
      <c r="F6" s="1" t="str">
        <f>IF(E6&lt;=0,"INDICAR","CONVENIO APLICADO INDICADO")</f>
        <v>INDICAR</v>
      </c>
      <c r="G6" s="5"/>
      <c r="H6" s="5"/>
      <c r="I6" s="5"/>
      <c r="J6" s="5"/>
      <c r="K6" s="6"/>
      <c r="L6" s="6"/>
      <c r="M6" s="6"/>
      <c r="N6" s="6"/>
    </row>
    <row r="7" spans="1:14" ht="57.75" customHeight="1" thickBot="1" x14ac:dyDescent="0.4">
      <c r="B7" s="108" t="s">
        <v>12</v>
      </c>
      <c r="C7" s="109"/>
      <c r="D7" s="109"/>
      <c r="E7" s="110"/>
      <c r="F7" s="40"/>
      <c r="G7" s="5"/>
      <c r="H7" s="5"/>
      <c r="I7" s="5"/>
      <c r="J7" s="5"/>
      <c r="K7" s="6"/>
      <c r="L7" s="6"/>
      <c r="M7" s="6"/>
      <c r="N7" s="6"/>
    </row>
    <row r="8" spans="1:14" ht="19" thickBot="1" x14ac:dyDescent="0.4">
      <c r="B8" s="111" t="s">
        <v>19</v>
      </c>
      <c r="C8" s="112"/>
      <c r="D8" s="113"/>
      <c r="E8" s="43" t="s">
        <v>1</v>
      </c>
      <c r="F8" s="38"/>
      <c r="G8" s="5"/>
      <c r="H8" s="5"/>
      <c r="I8" s="5"/>
      <c r="J8" s="5"/>
      <c r="K8" s="6"/>
      <c r="L8" s="6"/>
      <c r="M8" s="6"/>
      <c r="N8" s="6"/>
    </row>
    <row r="9" spans="1:14" ht="12" customHeight="1" thickBot="1" x14ac:dyDescent="0.4">
      <c r="B9" s="39"/>
      <c r="C9" s="44"/>
      <c r="D9" s="44"/>
      <c r="E9" s="45"/>
      <c r="F9" s="38"/>
      <c r="G9" s="5"/>
      <c r="H9" s="5"/>
      <c r="I9" s="5"/>
      <c r="J9" s="5"/>
      <c r="K9" s="6"/>
      <c r="L9" s="6"/>
      <c r="M9" s="6"/>
      <c r="N9" s="6"/>
    </row>
    <row r="10" spans="1:14" ht="19" thickBot="1" x14ac:dyDescent="0.4">
      <c r="B10" s="102" t="s">
        <v>34</v>
      </c>
      <c r="C10" s="103"/>
      <c r="D10" s="104"/>
      <c r="E10" s="16"/>
      <c r="F10" s="1" t="str">
        <f t="shared" ref="F10:F15" si="0">IF(E10&lt;=0,"INDICAR","IMPORTE VÁLIDO")</f>
        <v>INDICAR</v>
      </c>
      <c r="G10" s="5"/>
      <c r="H10" s="5"/>
      <c r="I10" s="5"/>
      <c r="J10" s="5"/>
      <c r="K10" s="6"/>
      <c r="L10" s="6"/>
      <c r="M10" s="6"/>
      <c r="N10" s="6"/>
    </row>
    <row r="11" spans="1:14" ht="19" thickBot="1" x14ac:dyDescent="0.4">
      <c r="B11" s="102" t="s">
        <v>33</v>
      </c>
      <c r="C11" s="103"/>
      <c r="D11" s="104"/>
      <c r="E11" s="16"/>
      <c r="F11" s="1" t="str">
        <f t="shared" si="0"/>
        <v>INDICAR</v>
      </c>
      <c r="G11" s="5"/>
      <c r="H11" s="17"/>
      <c r="I11" s="17"/>
      <c r="J11" s="5"/>
      <c r="K11" s="6"/>
      <c r="L11" s="6"/>
      <c r="M11" s="6"/>
      <c r="N11" s="6"/>
    </row>
    <row r="12" spans="1:14" ht="19" thickBot="1" x14ac:dyDescent="0.4">
      <c r="B12" s="117" t="s">
        <v>39</v>
      </c>
      <c r="C12" s="118"/>
      <c r="D12" s="119"/>
      <c r="E12" s="16"/>
      <c r="F12" s="1" t="str">
        <f>IF(E12&lt;=0,"INDICAR","IMPORTE VÁLIDO")</f>
        <v>INDICAR</v>
      </c>
      <c r="G12" s="5"/>
      <c r="H12" s="17"/>
      <c r="I12" s="17"/>
      <c r="J12" s="5"/>
      <c r="K12" s="6"/>
      <c r="L12" s="6"/>
      <c r="M12" s="6"/>
      <c r="N12" s="6"/>
    </row>
    <row r="13" spans="1:14" ht="19" thickBot="1" x14ac:dyDescent="0.4">
      <c r="B13" s="102" t="s">
        <v>14</v>
      </c>
      <c r="C13" s="103"/>
      <c r="D13" s="104"/>
      <c r="E13" s="16"/>
      <c r="F13" s="1" t="str">
        <f>IF(E13&lt;=0,"INDICAR","IMPORTE VÁLIDO")</f>
        <v>INDICAR</v>
      </c>
      <c r="G13" s="5"/>
      <c r="H13" s="17"/>
      <c r="I13" s="17"/>
      <c r="J13" s="5"/>
      <c r="K13" s="6"/>
      <c r="L13" s="6"/>
      <c r="M13" s="6"/>
      <c r="N13" s="6"/>
    </row>
    <row r="14" spans="1:14" ht="19" thickBot="1" x14ac:dyDescent="0.4">
      <c r="B14" s="102" t="s">
        <v>15</v>
      </c>
      <c r="C14" s="103"/>
      <c r="D14" s="104"/>
      <c r="E14" s="16"/>
      <c r="F14" s="1" t="str">
        <f t="shared" si="0"/>
        <v>INDICAR</v>
      </c>
      <c r="G14" s="5"/>
      <c r="H14" s="17"/>
      <c r="I14" s="17"/>
      <c r="J14" s="5"/>
      <c r="K14" s="6"/>
      <c r="L14" s="6"/>
      <c r="M14" s="6"/>
      <c r="N14" s="6"/>
    </row>
    <row r="15" spans="1:14" ht="19" thickBot="1" x14ac:dyDescent="0.4">
      <c r="B15" s="102" t="s">
        <v>60</v>
      </c>
      <c r="C15" s="103"/>
      <c r="D15" s="104"/>
      <c r="E15" s="16"/>
      <c r="F15" s="52" t="str">
        <f t="shared" si="0"/>
        <v>INDICAR</v>
      </c>
      <c r="G15" s="5"/>
      <c r="H15" s="17"/>
      <c r="I15" s="17"/>
      <c r="J15" s="5"/>
      <c r="K15" s="6"/>
      <c r="L15" s="6"/>
      <c r="M15" s="6"/>
      <c r="N15" s="6"/>
    </row>
    <row r="16" spans="1:14" ht="19.5" customHeight="1" thickBot="1" x14ac:dyDescent="0.4">
      <c r="B16" s="38"/>
      <c r="C16" s="40"/>
      <c r="D16" s="46" t="s">
        <v>2</v>
      </c>
      <c r="E16" s="51" t="str">
        <f>IF(COUNTIF(F10:F15,"INDICAR"),"",E10+E11+E12+E13+E14+E15)</f>
        <v/>
      </c>
      <c r="F16" s="53" t="s">
        <v>6</v>
      </c>
      <c r="G16" s="54">
        <v>218607.02</v>
      </c>
      <c r="H16" s="65" t="s">
        <v>57</v>
      </c>
      <c r="I16" s="66"/>
      <c r="J16" s="67"/>
      <c r="K16" s="6"/>
      <c r="L16" s="6"/>
      <c r="M16" s="6"/>
      <c r="N16" s="6"/>
    </row>
    <row r="17" spans="1:15" ht="15" customHeight="1" thickBot="1" x14ac:dyDescent="0.5">
      <c r="B17" s="89" t="s">
        <v>35</v>
      </c>
      <c r="C17" s="90"/>
      <c r="D17" s="90"/>
      <c r="E17" s="91"/>
      <c r="F17" s="1" t="str" cm="1">
        <f t="array" ref="F17">IFERROR(_xlfn.IFS(E16&lt;G16,"INDICAR",E16="","INDICAR"),"")</f>
        <v>INDICAR</v>
      </c>
      <c r="G17" s="9"/>
      <c r="H17" s="68"/>
      <c r="I17" s="69"/>
      <c r="J17" s="70"/>
      <c r="K17" s="6"/>
      <c r="L17" s="6"/>
      <c r="M17" s="6"/>
      <c r="N17" s="6"/>
    </row>
    <row r="18" spans="1:15" ht="15" customHeight="1" thickBot="1" x14ac:dyDescent="0.5">
      <c r="B18" s="89" t="s">
        <v>58</v>
      </c>
      <c r="C18" s="90"/>
      <c r="D18" s="90"/>
      <c r="E18" s="91"/>
      <c r="F18" s="9"/>
      <c r="G18" s="9"/>
      <c r="H18" s="71"/>
      <c r="I18" s="72"/>
      <c r="J18" s="73"/>
      <c r="K18" s="6"/>
      <c r="L18" s="6"/>
      <c r="M18" s="6"/>
      <c r="N18" s="6"/>
    </row>
    <row r="19" spans="1:15" ht="19" thickBot="1" x14ac:dyDescent="0.5">
      <c r="B19" s="124" t="s">
        <v>56</v>
      </c>
      <c r="C19" s="125"/>
      <c r="D19" s="125"/>
      <c r="E19" s="126"/>
      <c r="F19" s="9"/>
      <c r="G19" s="9"/>
      <c r="H19" s="63"/>
      <c r="I19" s="63"/>
      <c r="J19" s="63"/>
      <c r="K19" s="6"/>
      <c r="L19" s="6"/>
      <c r="M19" s="6"/>
      <c r="N19" s="6"/>
    </row>
    <row r="20" spans="1:15" ht="19" thickBot="1" x14ac:dyDescent="0.5">
      <c r="B20" s="127" t="s">
        <v>59</v>
      </c>
      <c r="C20" s="128"/>
      <c r="D20" s="128"/>
      <c r="E20" s="129"/>
      <c r="F20" s="9"/>
      <c r="G20" s="9"/>
      <c r="H20" s="64"/>
      <c r="I20" s="64"/>
      <c r="J20" s="64"/>
      <c r="K20" s="6"/>
      <c r="L20" s="6"/>
      <c r="M20" s="6"/>
      <c r="N20" s="6"/>
    </row>
    <row r="21" spans="1:15" ht="14.5" customHeight="1" thickBot="1" x14ac:dyDescent="0.5">
      <c r="B21" s="86" t="str" cm="1">
        <f t="array" ref="B21">_xlfn.IFS(E16&gt;=G16,"IMPORTE VÁLIDO",E16&lt;G16,"OFERTA INCOMPLETA O IMPORTE SUPERIOR AL MÁXIMO ANUAL RRHH, REVISE LOS IMPORTES ANUALES OFERTADOS",E16="","INDICAR")</f>
        <v>IMPORTE VÁLIDO</v>
      </c>
      <c r="C21" s="87"/>
      <c r="D21" s="87"/>
      <c r="E21" s="88"/>
      <c r="F21" s="9"/>
      <c r="G21" s="9"/>
      <c r="H21" s="9"/>
      <c r="I21" s="9"/>
      <c r="J21" s="5"/>
      <c r="K21" s="6"/>
      <c r="L21" s="6"/>
      <c r="M21" s="6"/>
      <c r="N21" s="6"/>
    </row>
    <row r="22" spans="1:15" ht="14.5" customHeight="1" thickBot="1" x14ac:dyDescent="0.5">
      <c r="B22" s="9"/>
      <c r="C22" s="9"/>
      <c r="D22" s="9"/>
      <c r="E22" s="9"/>
      <c r="F22" s="9"/>
      <c r="G22" s="9"/>
      <c r="H22" s="9"/>
      <c r="I22" s="9"/>
      <c r="J22" s="5"/>
      <c r="K22" s="6"/>
      <c r="L22" s="6"/>
      <c r="M22" s="6"/>
      <c r="N22" s="6"/>
    </row>
    <row r="23" spans="1:15" s="22" customFormat="1" ht="18" customHeight="1" thickBot="1" x14ac:dyDescent="0.55000000000000004">
      <c r="A23" s="19"/>
      <c r="B23" s="120" t="s">
        <v>10</v>
      </c>
      <c r="C23" s="121"/>
      <c r="D23" s="121"/>
      <c r="E23" s="122"/>
      <c r="F23" s="20"/>
      <c r="G23" s="9"/>
      <c r="H23" s="9"/>
      <c r="I23" s="9"/>
      <c r="J23" s="9"/>
      <c r="K23" s="6"/>
      <c r="L23" s="6"/>
      <c r="M23" s="6"/>
      <c r="N23" s="6"/>
      <c r="O23" s="21"/>
    </row>
    <row r="24" spans="1:15" s="26" customFormat="1" ht="12" customHeight="1" thickBot="1" x14ac:dyDescent="0.5">
      <c r="A24" s="5"/>
      <c r="B24" s="13"/>
      <c r="C24" s="14"/>
      <c r="D24" s="14"/>
      <c r="E24" s="15"/>
      <c r="F24" s="23"/>
      <c r="G24" s="24"/>
      <c r="H24" s="24"/>
      <c r="I24" s="24"/>
      <c r="J24" s="24"/>
      <c r="K24" s="6"/>
      <c r="L24" s="6"/>
      <c r="M24" s="6"/>
      <c r="N24" s="6"/>
      <c r="O24" s="25"/>
    </row>
    <row r="25" spans="1:15" ht="19" thickBot="1" x14ac:dyDescent="0.5">
      <c r="B25" s="83" t="s">
        <v>3</v>
      </c>
      <c r="C25" s="84"/>
      <c r="D25" s="85"/>
      <c r="E25" s="12" t="s">
        <v>4</v>
      </c>
      <c r="F25" s="27"/>
      <c r="G25" s="19"/>
      <c r="H25" s="5"/>
      <c r="I25" s="5"/>
      <c r="J25" s="19"/>
      <c r="K25" s="6"/>
      <c r="L25" s="6"/>
      <c r="M25" s="6"/>
      <c r="N25" s="6"/>
    </row>
    <row r="26" spans="1:15" ht="19" thickBot="1" x14ac:dyDescent="0.5">
      <c r="B26" s="80" t="s">
        <v>16</v>
      </c>
      <c r="C26" s="81"/>
      <c r="D26" s="82"/>
      <c r="E26" s="42"/>
      <c r="F26" s="41" t="str">
        <f>IF(E26&lt;=0,"INDICAR","IMPORTE VÁLIDO")</f>
        <v>INDICAR</v>
      </c>
      <c r="G26" s="28"/>
      <c r="H26" s="5"/>
      <c r="I26" s="5"/>
      <c r="J26" s="19"/>
      <c r="K26" s="6"/>
      <c r="L26" s="6"/>
      <c r="M26" s="6"/>
      <c r="N26" s="6"/>
    </row>
    <row r="27" spans="1:15" ht="19" thickBot="1" x14ac:dyDescent="0.5">
      <c r="B27" s="74" t="s">
        <v>17</v>
      </c>
      <c r="C27" s="75"/>
      <c r="D27" s="76"/>
      <c r="E27" s="42"/>
      <c r="F27" s="41" t="str">
        <f t="shared" ref="F27:F29" si="1">IF(E27&lt;=0,"INDICAR","IMPORTE VÁLIDO")</f>
        <v>INDICAR</v>
      </c>
      <c r="G27" s="28"/>
      <c r="H27" s="5"/>
      <c r="I27" s="5"/>
      <c r="J27" s="19"/>
      <c r="K27" s="6"/>
      <c r="L27" s="6"/>
      <c r="M27" s="6"/>
      <c r="N27" s="6"/>
    </row>
    <row r="28" spans="1:15" ht="19" thickBot="1" x14ac:dyDescent="0.5">
      <c r="B28" s="74" t="s">
        <v>18</v>
      </c>
      <c r="C28" s="75"/>
      <c r="D28" s="76"/>
      <c r="E28" s="42"/>
      <c r="F28" s="41" t="str">
        <f t="shared" si="1"/>
        <v>INDICAR</v>
      </c>
      <c r="G28" s="28"/>
      <c r="H28" s="5"/>
      <c r="I28" s="5"/>
      <c r="J28" s="19"/>
      <c r="K28" s="6"/>
      <c r="L28" s="6"/>
      <c r="M28" s="6"/>
      <c r="N28" s="6"/>
    </row>
    <row r="29" spans="1:15" ht="22.5" customHeight="1" thickBot="1" x14ac:dyDescent="0.5">
      <c r="B29" s="74" t="s">
        <v>44</v>
      </c>
      <c r="C29" s="75"/>
      <c r="D29" s="76"/>
      <c r="E29" s="42"/>
      <c r="F29" s="41" t="str">
        <f t="shared" si="1"/>
        <v>INDICAR</v>
      </c>
      <c r="G29" s="28"/>
      <c r="H29" s="5"/>
      <c r="I29" s="5"/>
      <c r="J29" s="19"/>
      <c r="K29" s="6"/>
      <c r="L29" s="6"/>
      <c r="M29" s="6"/>
      <c r="N29" s="6"/>
    </row>
    <row r="30" spans="1:15" ht="19" thickBot="1" x14ac:dyDescent="0.5">
      <c r="B30" s="92" t="s">
        <v>9</v>
      </c>
      <c r="C30" s="93"/>
      <c r="D30" s="123"/>
      <c r="E30" s="18">
        <f>SUM(E26:E29)</f>
        <v>0</v>
      </c>
      <c r="F30" s="19"/>
      <c r="G30" s="19"/>
      <c r="H30" s="5"/>
      <c r="I30" s="5"/>
      <c r="J30" s="19"/>
      <c r="K30" s="6"/>
      <c r="L30" s="6"/>
      <c r="M30" s="6"/>
      <c r="N30" s="6"/>
    </row>
    <row r="31" spans="1:15" ht="15" thickBot="1" x14ac:dyDescent="0.4">
      <c r="B31" s="19"/>
      <c r="C31" s="19"/>
      <c r="D31" s="19"/>
      <c r="E31" s="19"/>
      <c r="F31" s="19"/>
      <c r="G31" s="19"/>
      <c r="H31" s="5"/>
      <c r="I31" s="5"/>
      <c r="J31" s="19"/>
      <c r="K31" s="6"/>
      <c r="L31" s="6"/>
      <c r="M31" s="6"/>
      <c r="N31" s="6"/>
    </row>
    <row r="32" spans="1:15" ht="21.5" thickBot="1" x14ac:dyDescent="0.55000000000000004">
      <c r="B32" s="120" t="s">
        <v>20</v>
      </c>
      <c r="C32" s="121"/>
      <c r="D32" s="121"/>
      <c r="E32" s="122"/>
      <c r="F32" s="19"/>
      <c r="G32" s="28"/>
      <c r="H32" s="37"/>
      <c r="I32" s="38"/>
      <c r="J32" s="36"/>
      <c r="K32" s="6"/>
      <c r="L32" s="6"/>
      <c r="M32" s="6"/>
      <c r="N32" s="6"/>
    </row>
    <row r="33" spans="2:14" ht="9" customHeight="1" thickBot="1" x14ac:dyDescent="0.55000000000000004">
      <c r="B33" s="13"/>
      <c r="C33" s="3"/>
      <c r="D33" s="3"/>
      <c r="E33" s="29"/>
      <c r="F33" s="19"/>
      <c r="G33" s="19"/>
      <c r="H33" s="38"/>
      <c r="I33" s="38"/>
      <c r="J33" s="36"/>
      <c r="K33" s="6"/>
      <c r="L33" s="6"/>
      <c r="M33" s="6"/>
      <c r="N33" s="6"/>
    </row>
    <row r="34" spans="2:14" ht="19" thickBot="1" x14ac:dyDescent="0.5">
      <c r="B34" s="83" t="s">
        <v>3</v>
      </c>
      <c r="C34" s="84"/>
      <c r="D34" s="85"/>
      <c r="E34" s="12" t="s">
        <v>4</v>
      </c>
      <c r="F34" s="19"/>
      <c r="G34" s="19"/>
      <c r="H34" s="38"/>
      <c r="I34" s="38"/>
      <c r="J34" s="36"/>
      <c r="K34" s="6"/>
      <c r="L34" s="6"/>
      <c r="M34" s="6"/>
      <c r="N34" s="6"/>
    </row>
    <row r="35" spans="2:14" ht="19" thickBot="1" x14ac:dyDescent="0.5">
      <c r="B35" s="80" t="s">
        <v>29</v>
      </c>
      <c r="C35" s="81"/>
      <c r="D35" s="82"/>
      <c r="E35" s="42"/>
      <c r="F35" s="41" t="str">
        <f t="shared" ref="F35:F52" si="2">IF(E35&lt;=0,"INDICAR","IMPORTE VÁLIDO")</f>
        <v>INDICAR</v>
      </c>
      <c r="G35" s="5"/>
      <c r="H35" s="38"/>
      <c r="I35" s="38"/>
      <c r="J35" s="36"/>
      <c r="K35" s="6"/>
      <c r="L35" s="6"/>
      <c r="M35" s="6"/>
      <c r="N35" s="6"/>
    </row>
    <row r="36" spans="2:14" ht="19" thickBot="1" x14ac:dyDescent="0.5">
      <c r="B36" s="74" t="s">
        <v>49</v>
      </c>
      <c r="C36" s="75"/>
      <c r="D36" s="76"/>
      <c r="E36" s="42"/>
      <c r="F36" s="41" t="str">
        <f t="shared" si="2"/>
        <v>INDICAR</v>
      </c>
      <c r="G36" s="5"/>
      <c r="H36" s="38"/>
      <c r="I36" s="38"/>
      <c r="J36" s="36"/>
      <c r="K36" s="6"/>
      <c r="L36" s="6"/>
      <c r="M36" s="6"/>
      <c r="N36" s="6"/>
    </row>
    <row r="37" spans="2:14" ht="19" thickBot="1" x14ac:dyDescent="0.5">
      <c r="B37" s="74" t="s">
        <v>48</v>
      </c>
      <c r="C37" s="75"/>
      <c r="D37" s="76"/>
      <c r="E37" s="42"/>
      <c r="F37" s="41" t="str">
        <f t="shared" si="2"/>
        <v>INDICAR</v>
      </c>
      <c r="G37" s="5"/>
      <c r="H37" s="38"/>
      <c r="I37" s="38"/>
      <c r="J37" s="36"/>
      <c r="K37" s="6"/>
      <c r="L37" s="6"/>
      <c r="M37" s="6"/>
      <c r="N37" s="6"/>
    </row>
    <row r="38" spans="2:14" ht="19" thickBot="1" x14ac:dyDescent="0.5">
      <c r="B38" s="74" t="s">
        <v>50</v>
      </c>
      <c r="C38" s="75"/>
      <c r="D38" s="76"/>
      <c r="E38" s="42"/>
      <c r="F38" s="41" t="str">
        <f t="shared" si="2"/>
        <v>INDICAR</v>
      </c>
      <c r="G38" s="5"/>
      <c r="H38" s="38"/>
      <c r="I38" s="38"/>
      <c r="J38" s="36"/>
      <c r="K38" s="6"/>
      <c r="L38" s="6"/>
      <c r="M38" s="6"/>
      <c r="N38" s="6"/>
    </row>
    <row r="39" spans="2:14" ht="19" thickBot="1" x14ac:dyDescent="0.5">
      <c r="B39" s="74" t="s">
        <v>30</v>
      </c>
      <c r="C39" s="75"/>
      <c r="D39" s="76"/>
      <c r="E39" s="42"/>
      <c r="F39" s="41" t="str">
        <f t="shared" si="2"/>
        <v>INDICAR</v>
      </c>
      <c r="G39" s="5"/>
      <c r="H39" s="38"/>
      <c r="I39" s="38"/>
      <c r="J39" s="36"/>
      <c r="K39" s="6"/>
      <c r="L39" s="6"/>
      <c r="M39" s="6"/>
      <c r="N39" s="6"/>
    </row>
    <row r="40" spans="2:14" ht="19" thickBot="1" x14ac:dyDescent="0.5">
      <c r="B40" s="74" t="s">
        <v>31</v>
      </c>
      <c r="C40" s="75"/>
      <c r="D40" s="76"/>
      <c r="E40" s="42"/>
      <c r="F40" s="41" t="str">
        <f t="shared" si="2"/>
        <v>INDICAR</v>
      </c>
      <c r="G40" s="5"/>
      <c r="H40" s="38"/>
      <c r="I40" s="38"/>
      <c r="J40" s="36"/>
      <c r="K40" s="6"/>
      <c r="L40" s="6"/>
      <c r="M40" s="6"/>
      <c r="N40" s="6"/>
    </row>
    <row r="41" spans="2:14" ht="19" thickBot="1" x14ac:dyDescent="0.5">
      <c r="B41" s="74" t="s">
        <v>45</v>
      </c>
      <c r="C41" s="75"/>
      <c r="D41" s="76"/>
      <c r="E41" s="42"/>
      <c r="F41" s="41" t="str">
        <f t="shared" si="2"/>
        <v>INDICAR</v>
      </c>
      <c r="G41" s="5"/>
      <c r="H41" s="38"/>
      <c r="I41" s="38"/>
      <c r="J41" s="36"/>
      <c r="K41" s="6"/>
      <c r="L41" s="6"/>
      <c r="M41" s="6"/>
      <c r="N41" s="6"/>
    </row>
    <row r="42" spans="2:14" ht="19" thickBot="1" x14ac:dyDescent="0.5">
      <c r="B42" s="80" t="s">
        <v>32</v>
      </c>
      <c r="C42" s="81"/>
      <c r="D42" s="82"/>
      <c r="E42" s="42"/>
      <c r="F42" s="41" t="str">
        <f>IF(E42&lt;=0,"INDICAR","IMPORTE VÁLIDO")</f>
        <v>INDICAR</v>
      </c>
      <c r="G42" s="5"/>
      <c r="H42" s="38"/>
      <c r="I42" s="38"/>
      <c r="J42" s="36"/>
      <c r="K42" s="6"/>
      <c r="L42" s="6"/>
      <c r="M42" s="6"/>
      <c r="N42" s="6"/>
    </row>
    <row r="43" spans="2:14" ht="19" thickBot="1" x14ac:dyDescent="0.5">
      <c r="B43" s="80" t="s">
        <v>46</v>
      </c>
      <c r="C43" s="81"/>
      <c r="D43" s="82"/>
      <c r="E43" s="42"/>
      <c r="F43" s="41" t="str">
        <f>IF(E43&lt;=0,"INDICAR","IMPORTE VÁLIDO")</f>
        <v>INDICAR</v>
      </c>
      <c r="G43" s="5"/>
      <c r="H43" s="38"/>
      <c r="I43" s="38"/>
      <c r="J43" s="36"/>
      <c r="K43" s="6"/>
      <c r="L43" s="6"/>
      <c r="M43" s="6"/>
      <c r="N43" s="6"/>
    </row>
    <row r="44" spans="2:14" ht="19" thickBot="1" x14ac:dyDescent="0.5">
      <c r="B44" s="92" t="s">
        <v>47</v>
      </c>
      <c r="C44" s="93"/>
      <c r="D44" s="94"/>
      <c r="E44" s="42"/>
      <c r="F44" s="41" t="str">
        <f t="shared" ref="F44:F45" si="3">IF(E44&lt;=0,"INDICAR","IMPORTE VÁLIDO")</f>
        <v>INDICAR</v>
      </c>
      <c r="G44" s="38"/>
      <c r="H44" s="40"/>
      <c r="I44" s="40"/>
      <c r="J44" s="40"/>
      <c r="K44" s="5"/>
      <c r="L44" s="5"/>
      <c r="M44" s="5"/>
      <c r="N44" s="6"/>
    </row>
    <row r="45" spans="2:14" ht="19" thickBot="1" x14ac:dyDescent="0.5">
      <c r="B45" s="59" t="s">
        <v>51</v>
      </c>
      <c r="C45" s="60"/>
      <c r="D45" s="61"/>
      <c r="E45" s="42"/>
      <c r="F45" s="41" t="str">
        <f t="shared" si="3"/>
        <v>INDICAR</v>
      </c>
      <c r="G45" s="38"/>
      <c r="H45" s="40"/>
      <c r="I45" s="40"/>
      <c r="J45" s="40"/>
      <c r="K45" s="5"/>
      <c r="L45" s="5"/>
      <c r="M45" s="5"/>
      <c r="N45" s="6"/>
    </row>
    <row r="46" spans="2:14" ht="19" thickBot="1" x14ac:dyDescent="0.5">
      <c r="B46" s="74" t="s">
        <v>52</v>
      </c>
      <c r="C46" s="75"/>
      <c r="D46" s="76"/>
      <c r="E46" s="42"/>
      <c r="F46" s="41" t="str">
        <f t="shared" si="2"/>
        <v>INDICAR</v>
      </c>
      <c r="G46" s="5"/>
      <c r="H46" s="38"/>
      <c r="I46" s="38"/>
      <c r="J46" s="36"/>
      <c r="K46" s="6"/>
      <c r="L46" s="6"/>
      <c r="M46" s="6"/>
      <c r="N46" s="6"/>
    </row>
    <row r="47" spans="2:14" ht="19.5" customHeight="1" thickBot="1" x14ac:dyDescent="0.5">
      <c r="B47" s="74" t="s">
        <v>53</v>
      </c>
      <c r="C47" s="75"/>
      <c r="D47" s="76"/>
      <c r="E47" s="42"/>
      <c r="F47" s="41" t="str">
        <f t="shared" si="2"/>
        <v>INDICAR</v>
      </c>
      <c r="G47" s="5"/>
      <c r="H47" s="38"/>
      <c r="I47" s="38"/>
      <c r="J47" s="36"/>
      <c r="K47" s="6"/>
      <c r="L47" s="6"/>
      <c r="M47" s="6"/>
      <c r="N47" s="6"/>
    </row>
    <row r="48" spans="2:14" ht="19.5" customHeight="1" thickBot="1" x14ac:dyDescent="0.5">
      <c r="B48" s="56" t="s">
        <v>54</v>
      </c>
      <c r="C48" s="57"/>
      <c r="D48" s="58"/>
      <c r="E48" s="42"/>
      <c r="F48" s="41" t="str">
        <f t="shared" si="2"/>
        <v>INDICAR</v>
      </c>
      <c r="G48" s="5"/>
      <c r="H48" s="38"/>
      <c r="I48" s="38"/>
      <c r="J48" s="36"/>
      <c r="K48" s="6"/>
      <c r="L48" s="6"/>
      <c r="M48" s="6"/>
      <c r="N48" s="6"/>
    </row>
    <row r="49" spans="2:14" ht="19.5" customHeight="1" thickBot="1" x14ac:dyDescent="0.5">
      <c r="B49" s="56" t="s">
        <v>55</v>
      </c>
      <c r="C49" s="57"/>
      <c r="D49" s="58"/>
      <c r="E49" s="42"/>
      <c r="F49" s="41" t="str">
        <f t="shared" si="2"/>
        <v>INDICAR</v>
      </c>
      <c r="G49" s="5"/>
      <c r="H49" s="38"/>
      <c r="I49" s="38"/>
      <c r="J49" s="36"/>
      <c r="K49" s="6"/>
      <c r="L49" s="6"/>
      <c r="M49" s="6"/>
      <c r="N49" s="6"/>
    </row>
    <row r="50" spans="2:14" ht="19" thickBot="1" x14ac:dyDescent="0.5">
      <c r="B50" s="74" t="s">
        <v>37</v>
      </c>
      <c r="C50" s="75"/>
      <c r="D50" s="76"/>
      <c r="E50" s="42"/>
      <c r="F50" s="41" t="str">
        <f t="shared" si="2"/>
        <v>INDICAR</v>
      </c>
      <c r="G50" s="5"/>
      <c r="H50" s="38"/>
      <c r="I50" s="38"/>
      <c r="J50" s="36"/>
      <c r="K50" s="6"/>
      <c r="L50" s="6"/>
      <c r="M50" s="6"/>
      <c r="N50" s="6"/>
    </row>
    <row r="51" spans="2:14" ht="19" thickBot="1" x14ac:dyDescent="0.5">
      <c r="B51" s="77" t="s">
        <v>36</v>
      </c>
      <c r="C51" s="78"/>
      <c r="D51" s="79"/>
      <c r="E51" s="42"/>
      <c r="F51" s="41" t="str">
        <f t="shared" si="2"/>
        <v>INDICAR</v>
      </c>
      <c r="G51" s="5"/>
      <c r="H51" s="38"/>
      <c r="I51" s="38"/>
      <c r="J51" s="36"/>
      <c r="K51" s="6"/>
      <c r="L51" s="6"/>
      <c r="M51" s="6"/>
      <c r="N51" s="6"/>
    </row>
    <row r="52" spans="2:14" ht="19" thickBot="1" x14ac:dyDescent="0.5">
      <c r="B52" s="92" t="s">
        <v>22</v>
      </c>
      <c r="C52" s="93"/>
      <c r="D52" s="94"/>
      <c r="E52" s="42"/>
      <c r="F52" s="41" t="str">
        <f t="shared" si="2"/>
        <v>INDICAR</v>
      </c>
      <c r="G52" s="38"/>
      <c r="H52" s="40"/>
      <c r="I52" s="40"/>
      <c r="J52" s="40"/>
      <c r="K52" s="5"/>
      <c r="L52" s="5"/>
      <c r="M52" s="5"/>
      <c r="N52" s="6"/>
    </row>
    <row r="53" spans="2:14" ht="19.5" customHeight="1" thickBot="1" x14ac:dyDescent="0.5">
      <c r="B53" s="92" t="s">
        <v>40</v>
      </c>
      <c r="C53" s="93"/>
      <c r="D53" s="94"/>
      <c r="E53" s="42"/>
      <c r="F53" s="2"/>
      <c r="G53" s="38"/>
      <c r="H53" s="40"/>
      <c r="I53" s="40"/>
      <c r="J53" s="40"/>
      <c r="K53" s="5"/>
      <c r="L53" s="5"/>
      <c r="M53" s="5"/>
      <c r="N53" s="6"/>
    </row>
    <row r="54" spans="2:14" ht="19" thickBot="1" x14ac:dyDescent="0.5">
      <c r="B54" s="92" t="s">
        <v>41</v>
      </c>
      <c r="C54" s="93"/>
      <c r="D54" s="94"/>
      <c r="E54" s="42"/>
      <c r="F54" s="38"/>
      <c r="G54" s="38"/>
      <c r="H54" s="40"/>
      <c r="I54" s="40"/>
      <c r="J54" s="40"/>
      <c r="K54" s="5"/>
      <c r="L54" s="5"/>
      <c r="M54" s="5"/>
      <c r="N54" s="6"/>
    </row>
    <row r="55" spans="2:14" ht="19.5" customHeight="1" thickBot="1" x14ac:dyDescent="0.5">
      <c r="B55" s="152" t="s">
        <v>11</v>
      </c>
      <c r="C55" s="152"/>
      <c r="D55" s="47" t="s">
        <v>5</v>
      </c>
      <c r="E55" s="18">
        <f>SUM(E35:E54)</f>
        <v>0</v>
      </c>
      <c r="F55" s="19"/>
      <c r="G55" s="36"/>
      <c r="H55" s="40"/>
      <c r="I55" s="40"/>
      <c r="J55" s="40"/>
      <c r="K55" s="5"/>
      <c r="L55" s="5"/>
      <c r="M55" s="5"/>
      <c r="N55" s="6"/>
    </row>
    <row r="56" spans="2:14" ht="15" customHeight="1" x14ac:dyDescent="0.35">
      <c r="B56" s="153"/>
      <c r="C56" s="153"/>
      <c r="D56" s="19"/>
      <c r="E56" s="6"/>
      <c r="F56" s="19"/>
      <c r="G56" s="38"/>
      <c r="H56" s="40"/>
      <c r="I56" s="40"/>
      <c r="J56" s="40"/>
      <c r="K56" s="6"/>
      <c r="L56" s="6"/>
      <c r="M56" s="6"/>
      <c r="N56" s="6"/>
    </row>
    <row r="57" spans="2:14" ht="15" customHeight="1" x14ac:dyDescent="0.35">
      <c r="B57" s="95" t="s">
        <v>42</v>
      </c>
      <c r="C57" s="95"/>
      <c r="D57" s="95"/>
      <c r="E57" s="6"/>
      <c r="F57" s="19"/>
      <c r="G57" s="38"/>
      <c r="H57" s="40"/>
      <c r="I57" s="40"/>
      <c r="J57" s="40"/>
      <c r="K57" s="6"/>
      <c r="L57" s="6"/>
      <c r="M57" s="6"/>
      <c r="N57" s="6"/>
    </row>
    <row r="58" spans="2:14" ht="15" customHeight="1" thickBot="1" x14ac:dyDescent="0.4">
      <c r="B58" s="62"/>
      <c r="C58" s="62"/>
      <c r="D58" s="19"/>
      <c r="E58" s="6"/>
      <c r="F58" s="19"/>
      <c r="G58" s="38"/>
      <c r="H58" s="40"/>
      <c r="I58" s="40"/>
      <c r="J58" s="40"/>
      <c r="K58" s="6"/>
      <c r="L58" s="6"/>
      <c r="M58" s="6"/>
      <c r="N58" s="6"/>
    </row>
    <row r="59" spans="2:14" ht="25.5" customHeight="1" thickBot="1" x14ac:dyDescent="0.55000000000000004">
      <c r="B59" s="120" t="s">
        <v>21</v>
      </c>
      <c r="C59" s="121"/>
      <c r="D59" s="121"/>
      <c r="E59" s="122"/>
      <c r="F59" s="20"/>
      <c r="G59" s="38"/>
      <c r="H59" s="40"/>
      <c r="I59" s="40"/>
      <c r="J59" s="40"/>
      <c r="K59" s="6"/>
      <c r="L59" s="6"/>
      <c r="M59" s="6"/>
      <c r="N59" s="6"/>
    </row>
    <row r="60" spans="2:14" ht="9.75" customHeight="1" thickBot="1" x14ac:dyDescent="0.5">
      <c r="B60" s="13"/>
      <c r="C60" s="14"/>
      <c r="D60" s="14"/>
      <c r="E60" s="15"/>
      <c r="F60" s="23"/>
      <c r="G60" s="38"/>
      <c r="H60" s="40"/>
      <c r="I60" s="40"/>
      <c r="J60" s="40"/>
      <c r="K60" s="6"/>
      <c r="L60" s="6"/>
      <c r="M60" s="6"/>
      <c r="N60" s="6"/>
    </row>
    <row r="61" spans="2:14" ht="19" thickBot="1" x14ac:dyDescent="0.5">
      <c r="B61" s="83" t="s">
        <v>3</v>
      </c>
      <c r="C61" s="84"/>
      <c r="D61" s="85"/>
      <c r="E61" s="12" t="s">
        <v>4</v>
      </c>
      <c r="F61" s="27"/>
      <c r="G61" s="38"/>
      <c r="H61" s="40"/>
      <c r="I61" s="40"/>
      <c r="J61" s="40"/>
      <c r="K61" s="6"/>
      <c r="L61" s="6"/>
      <c r="M61" s="6"/>
      <c r="N61" s="6"/>
    </row>
    <row r="62" spans="2:14" ht="19" thickBot="1" x14ac:dyDescent="0.5">
      <c r="B62" s="80" t="s">
        <v>27</v>
      </c>
      <c r="C62" s="81"/>
      <c r="D62" s="82"/>
      <c r="E62" s="42"/>
      <c r="F62" s="41" t="str">
        <f>IF(E62&lt;=0,"INDICAR","IMPORTE VÁLIDO")</f>
        <v>INDICAR</v>
      </c>
      <c r="G62" s="38"/>
      <c r="H62" s="40"/>
      <c r="I62" s="40"/>
      <c r="J62" s="40"/>
      <c r="K62" s="6"/>
      <c r="L62" s="6"/>
      <c r="M62" s="6"/>
      <c r="N62" s="6"/>
    </row>
    <row r="63" spans="2:14" ht="19" thickBot="1" x14ac:dyDescent="0.5">
      <c r="B63" s="74" t="s">
        <v>24</v>
      </c>
      <c r="C63" s="75"/>
      <c r="D63" s="76"/>
      <c r="E63" s="42"/>
      <c r="F63" s="41" t="str">
        <f t="shared" ref="F63:F65" si="4">IF(E63&lt;=0,"INDICAR","IMPORTE VÁLIDO")</f>
        <v>INDICAR</v>
      </c>
      <c r="G63" s="38"/>
      <c r="H63" s="40"/>
      <c r="I63" s="40"/>
      <c r="J63" s="40"/>
      <c r="K63" s="6"/>
      <c r="L63" s="6"/>
      <c r="M63" s="6"/>
      <c r="N63" s="6"/>
    </row>
    <row r="64" spans="2:14" ht="19" thickBot="1" x14ac:dyDescent="0.5">
      <c r="B64" s="74" t="s">
        <v>25</v>
      </c>
      <c r="C64" s="75"/>
      <c r="D64" s="76"/>
      <c r="E64" s="42"/>
      <c r="F64" s="41" t="str">
        <f t="shared" si="4"/>
        <v>INDICAR</v>
      </c>
      <c r="G64" s="38"/>
      <c r="K64" s="6"/>
      <c r="L64" s="6"/>
      <c r="M64" s="6"/>
      <c r="N64" s="6"/>
    </row>
    <row r="65" spans="2:14" ht="19" thickBot="1" x14ac:dyDescent="0.5">
      <c r="B65" s="74" t="s">
        <v>26</v>
      </c>
      <c r="C65" s="75"/>
      <c r="D65" s="76"/>
      <c r="E65" s="42"/>
      <c r="F65" s="41" t="str">
        <f t="shared" si="4"/>
        <v>INDICAR</v>
      </c>
      <c r="G65" s="38"/>
      <c r="K65" s="6"/>
      <c r="L65" s="6"/>
      <c r="M65" s="6"/>
      <c r="N65" s="6"/>
    </row>
    <row r="66" spans="2:14" ht="19" thickBot="1" x14ac:dyDescent="0.5">
      <c r="B66" s="92" t="s">
        <v>28</v>
      </c>
      <c r="C66" s="93"/>
      <c r="D66" s="123"/>
      <c r="E66" s="18">
        <f>SUM(E62:E65)</f>
        <v>0</v>
      </c>
      <c r="F66" s="19"/>
      <c r="G66" s="38"/>
      <c r="K66" s="6"/>
      <c r="L66" s="6"/>
      <c r="M66" s="6"/>
      <c r="N66" s="6"/>
    </row>
    <row r="67" spans="2:14" ht="15" customHeight="1" x14ac:dyDescent="0.35">
      <c r="B67" s="62"/>
      <c r="C67" s="62"/>
      <c r="D67" s="19"/>
      <c r="E67" s="6"/>
      <c r="F67" s="19"/>
      <c r="G67" s="38"/>
      <c r="H67" s="40"/>
      <c r="I67" s="40"/>
      <c r="J67" s="40"/>
      <c r="K67" s="6"/>
      <c r="L67" s="6"/>
      <c r="M67" s="6"/>
      <c r="N67" s="6"/>
    </row>
    <row r="68" spans="2:14" ht="14.5" customHeight="1" x14ac:dyDescent="0.35">
      <c r="B68" s="62"/>
      <c r="C68" s="62"/>
      <c r="D68" s="19"/>
      <c r="E68" s="6"/>
      <c r="F68" s="19"/>
      <c r="G68" s="38"/>
      <c r="H68" s="40"/>
      <c r="I68" s="40"/>
      <c r="J68" s="40"/>
      <c r="K68" s="6"/>
      <c r="L68" s="6"/>
      <c r="M68" s="6"/>
      <c r="N68" s="6"/>
    </row>
    <row r="69" spans="2:14" ht="15" customHeight="1" thickBot="1" x14ac:dyDescent="0.4">
      <c r="B69" s="62"/>
      <c r="C69" s="62"/>
      <c r="D69" s="19"/>
      <c r="E69" s="6"/>
      <c r="F69" s="19"/>
      <c r="G69" s="38"/>
      <c r="H69" s="40"/>
      <c r="I69" s="40"/>
      <c r="J69" s="40"/>
      <c r="K69" s="6"/>
      <c r="L69" s="6"/>
      <c r="M69" s="6"/>
      <c r="N69" s="6"/>
    </row>
    <row r="70" spans="2:14" ht="48" customHeight="1" thickBot="1" x14ac:dyDescent="0.4">
      <c r="B70" s="139" t="s">
        <v>38</v>
      </c>
      <c r="C70" s="140"/>
      <c r="D70" s="141"/>
      <c r="E70" s="35" t="str">
        <f>IF(COUNTIF(F6:G69,"INDICAR"),"OFERTA INCOMPLETA",(E16+E30+E55+E66)*1.1)</f>
        <v>OFERTA INCOMPLETA</v>
      </c>
      <c r="F70" s="55"/>
      <c r="G70" s="30"/>
      <c r="H70" s="40"/>
      <c r="I70" s="40"/>
      <c r="J70" s="40"/>
      <c r="K70" s="6"/>
      <c r="L70" s="6"/>
      <c r="M70" s="6"/>
      <c r="N70" s="6"/>
    </row>
    <row r="71" spans="2:14" ht="45.75" customHeight="1" thickTop="1" thickBot="1" x14ac:dyDescent="0.4">
      <c r="B71" s="154" t="s">
        <v>43</v>
      </c>
      <c r="C71" s="155"/>
      <c r="D71" s="155"/>
      <c r="E71" s="50" t="str">
        <f>IF(COUNTIF(E70,"OFERTA INCOMPLETA"),"OFERTA INCOMPLETA",E70+E70)</f>
        <v>OFERTA INCOMPLETA</v>
      </c>
      <c r="F71" s="49" t="s">
        <v>6</v>
      </c>
      <c r="G71" s="31">
        <v>828171.55084936798</v>
      </c>
      <c r="H71" s="65" t="s">
        <v>7</v>
      </c>
      <c r="I71" s="66"/>
      <c r="J71" s="67"/>
      <c r="K71" s="6"/>
      <c r="L71" s="6"/>
      <c r="M71" s="6"/>
    </row>
    <row r="72" spans="2:14" ht="45.5" customHeight="1" thickBot="1" x14ac:dyDescent="0.4">
      <c r="B72" s="62"/>
      <c r="C72" s="62"/>
      <c r="D72" s="19"/>
      <c r="E72" s="6"/>
      <c r="F72" s="19"/>
      <c r="G72" s="38"/>
      <c r="H72" s="68"/>
      <c r="I72" s="69"/>
      <c r="J72" s="70"/>
      <c r="K72" s="6"/>
      <c r="L72" s="6"/>
      <c r="M72" s="6"/>
    </row>
    <row r="73" spans="2:14" ht="18.75" customHeight="1" thickBot="1" x14ac:dyDescent="0.4">
      <c r="B73" s="36"/>
      <c r="C73" s="36"/>
      <c r="D73" s="36"/>
      <c r="E73" s="142" t="str">
        <f>IF(E71&gt;G71,"OFERTA INCOMPLETA O IMPORTE SUPERIOR AL PRESUPUESTO MAXIMO POR LA DURACION INICIAL, REVISE LOS IMPORTES ANUALES OFERTADOS","IMPORTE VÁLIDO Y OFERTA COMPLETA, INDICAR ESTE IMPORTE EN EL ESPACIO HABILITADO EN LA APLICACIÓN")</f>
        <v>OFERTA INCOMPLETA O IMPORTE SUPERIOR AL PRESUPUESTO MAXIMO POR LA DURACION INICIAL, REVISE LOS IMPORTES ANUALES OFERTADOS</v>
      </c>
      <c r="F73" s="143"/>
      <c r="G73" s="144"/>
      <c r="H73" s="71"/>
      <c r="I73" s="72"/>
      <c r="J73" s="73"/>
      <c r="K73" s="6"/>
      <c r="L73" s="6"/>
      <c r="M73" s="6"/>
    </row>
    <row r="74" spans="2:14" ht="18.75" customHeight="1" x14ac:dyDescent="0.35">
      <c r="B74" s="36"/>
      <c r="C74" s="151"/>
      <c r="D74" s="36"/>
      <c r="E74" s="145"/>
      <c r="F74" s="146"/>
      <c r="G74" s="147"/>
      <c r="K74" s="6"/>
      <c r="L74" s="6"/>
      <c r="M74" s="6"/>
    </row>
    <row r="75" spans="2:14" ht="15" customHeight="1" x14ac:dyDescent="0.35">
      <c r="B75" s="36"/>
      <c r="C75" s="151"/>
      <c r="D75" s="36"/>
      <c r="E75" s="145"/>
      <c r="F75" s="146"/>
      <c r="G75" s="147"/>
      <c r="H75" s="38"/>
      <c r="I75" s="38"/>
      <c r="J75" s="38"/>
      <c r="K75" s="6"/>
      <c r="L75" s="6"/>
      <c r="M75" s="6"/>
    </row>
    <row r="76" spans="2:14" ht="15.75" customHeight="1" thickBot="1" x14ac:dyDescent="0.4">
      <c r="B76" s="36"/>
      <c r="C76" s="36"/>
      <c r="D76" s="36"/>
      <c r="E76" s="148"/>
      <c r="F76" s="149"/>
      <c r="G76" s="150"/>
      <c r="H76" s="40"/>
      <c r="I76" s="40"/>
      <c r="J76" s="40"/>
      <c r="K76" s="6"/>
      <c r="L76" s="6"/>
      <c r="M76" s="6"/>
    </row>
    <row r="77" spans="2:14" ht="15" customHeight="1" x14ac:dyDescent="0.35">
      <c r="B77" s="36"/>
      <c r="C77" s="36"/>
      <c r="D77" s="36"/>
      <c r="E77" s="130" t="s">
        <v>13</v>
      </c>
      <c r="F77" s="131"/>
      <c r="G77" s="132"/>
      <c r="H77" s="40"/>
      <c r="I77" s="40"/>
      <c r="J77" s="40"/>
      <c r="K77" s="6"/>
      <c r="L77" s="6"/>
      <c r="M77" s="6"/>
    </row>
    <row r="78" spans="2:14" ht="15.75" customHeight="1" x14ac:dyDescent="0.35">
      <c r="B78" s="36"/>
      <c r="C78" s="36"/>
      <c r="D78" s="19"/>
      <c r="E78" s="133"/>
      <c r="F78" s="134"/>
      <c r="G78" s="135"/>
      <c r="H78" s="48"/>
      <c r="I78" s="5"/>
      <c r="J78" s="5"/>
      <c r="K78" s="6"/>
      <c r="L78" s="6"/>
      <c r="M78" s="6"/>
    </row>
    <row r="79" spans="2:14" x14ac:dyDescent="0.35">
      <c r="B79" s="36"/>
      <c r="C79" s="36"/>
      <c r="D79" s="19"/>
      <c r="E79" s="133"/>
      <c r="F79" s="134"/>
      <c r="G79" s="135"/>
      <c r="H79" s="48"/>
      <c r="I79" s="5"/>
      <c r="J79" s="5"/>
      <c r="K79" s="6"/>
      <c r="L79" s="6"/>
      <c r="M79" s="6"/>
    </row>
    <row r="80" spans="2:14" x14ac:dyDescent="0.35">
      <c r="B80" s="36"/>
      <c r="C80" s="36"/>
      <c r="D80" s="19"/>
      <c r="E80" s="133"/>
      <c r="F80" s="134"/>
      <c r="G80" s="135"/>
      <c r="H80" s="5"/>
      <c r="I80" s="5"/>
      <c r="J80" s="5"/>
      <c r="K80" s="6"/>
      <c r="L80" s="6"/>
      <c r="M80" s="6"/>
    </row>
    <row r="81" spans="2:13" x14ac:dyDescent="0.35">
      <c r="B81" s="36"/>
      <c r="C81" s="36"/>
      <c r="D81" s="19"/>
      <c r="E81" s="133"/>
      <c r="F81" s="134"/>
      <c r="G81" s="135"/>
      <c r="H81" s="5"/>
      <c r="I81" s="5"/>
      <c r="J81" s="5"/>
      <c r="K81" s="6"/>
      <c r="L81" s="6"/>
      <c r="M81" s="6"/>
    </row>
    <row r="82" spans="2:13" ht="15" thickBot="1" x14ac:dyDescent="0.4">
      <c r="B82" s="36"/>
      <c r="C82" s="36"/>
      <c r="D82" s="19"/>
      <c r="E82" s="136"/>
      <c r="F82" s="137"/>
      <c r="G82" s="138"/>
      <c r="H82" s="5"/>
      <c r="I82" s="5"/>
      <c r="J82" s="5"/>
      <c r="K82" s="6"/>
      <c r="L82" s="6"/>
      <c r="M82" s="6"/>
    </row>
    <row r="83" spans="2:13" x14ac:dyDescent="0.35">
      <c r="B83" s="36"/>
      <c r="C83" s="36"/>
      <c r="D83" s="32"/>
      <c r="E83" s="32"/>
      <c r="F83" s="19"/>
      <c r="G83" s="5"/>
      <c r="H83" s="5"/>
      <c r="I83" s="5"/>
      <c r="J83" s="5"/>
      <c r="K83" s="6"/>
      <c r="L83" s="6"/>
      <c r="M83" s="6"/>
    </row>
    <row r="84" spans="2:13" x14ac:dyDescent="0.35">
      <c r="B84" s="36"/>
      <c r="C84" s="36"/>
      <c r="D84" s="32"/>
      <c r="E84" s="32"/>
      <c r="F84" s="19"/>
      <c r="G84" s="5"/>
      <c r="H84" s="5"/>
      <c r="I84" s="5"/>
      <c r="J84" s="5"/>
      <c r="K84" s="6"/>
      <c r="L84" s="6"/>
      <c r="M84" s="6"/>
    </row>
    <row r="85" spans="2:13" x14ac:dyDescent="0.35">
      <c r="B85" s="36"/>
      <c r="C85" s="36"/>
      <c r="D85" s="32"/>
      <c r="E85" s="32"/>
      <c r="F85" s="19"/>
      <c r="G85" s="5"/>
      <c r="H85" s="5"/>
      <c r="I85" s="5"/>
      <c r="J85" s="5"/>
      <c r="K85" s="6"/>
      <c r="L85" s="6"/>
      <c r="M85" s="6"/>
    </row>
    <row r="86" spans="2:13" x14ac:dyDescent="0.35">
      <c r="B86" s="36"/>
      <c r="C86" s="36"/>
      <c r="D86" s="32"/>
      <c r="E86" s="32"/>
      <c r="F86" s="19"/>
      <c r="G86" s="5"/>
      <c r="H86" s="5"/>
      <c r="I86" s="5"/>
      <c r="J86" s="5"/>
      <c r="K86" s="6"/>
      <c r="L86" s="6"/>
      <c r="M86" s="6"/>
    </row>
    <row r="87" spans="2:13" x14ac:dyDescent="0.35">
      <c r="B87" s="36"/>
      <c r="C87" s="36"/>
      <c r="D87" s="32"/>
      <c r="E87" s="32"/>
      <c r="F87" s="19"/>
      <c r="G87" s="5"/>
      <c r="H87" s="5"/>
      <c r="I87" s="5"/>
      <c r="J87" s="5"/>
      <c r="K87" s="6"/>
      <c r="L87" s="6"/>
      <c r="M87" s="6"/>
    </row>
    <row r="88" spans="2:13" ht="15" customHeight="1" x14ac:dyDescent="0.35">
      <c r="B88" s="36"/>
      <c r="C88" s="36"/>
      <c r="D88" s="32"/>
      <c r="E88" s="34"/>
      <c r="F88" s="19"/>
      <c r="G88" s="5"/>
      <c r="H88" s="5"/>
      <c r="I88" s="5"/>
      <c r="J88" s="5"/>
      <c r="K88" s="6"/>
      <c r="L88" s="6"/>
      <c r="M88" s="6"/>
    </row>
    <row r="89" spans="2:13" x14ac:dyDescent="0.35">
      <c r="B89" s="36"/>
      <c r="C89" s="36"/>
      <c r="D89" s="34"/>
      <c r="E89" s="34"/>
      <c r="F89" s="19"/>
      <c r="G89" s="5"/>
      <c r="H89" s="5"/>
      <c r="I89" s="5"/>
      <c r="J89" s="5"/>
      <c r="K89" s="6"/>
      <c r="L89" s="6"/>
      <c r="M89" s="6"/>
    </row>
    <row r="90" spans="2:13" x14ac:dyDescent="0.35">
      <c r="B90" s="36"/>
      <c r="C90" s="36"/>
      <c r="D90" s="34"/>
      <c r="E90" s="34"/>
      <c r="F90" s="19"/>
      <c r="G90" s="5"/>
      <c r="H90" s="5"/>
      <c r="I90" s="5"/>
      <c r="J90" s="5"/>
      <c r="K90" s="6"/>
      <c r="L90" s="6"/>
      <c r="M90" s="6"/>
    </row>
    <row r="91" spans="2:13" x14ac:dyDescent="0.35">
      <c r="B91" s="36"/>
      <c r="C91" s="36"/>
      <c r="D91" s="34"/>
      <c r="E91" s="33"/>
      <c r="F91" s="19"/>
      <c r="G91" s="5"/>
      <c r="H91" s="5"/>
      <c r="I91" s="5"/>
      <c r="J91" s="5"/>
      <c r="K91" s="6"/>
      <c r="L91" s="6"/>
      <c r="M91" s="6"/>
    </row>
    <row r="92" spans="2:13" x14ac:dyDescent="0.35">
      <c r="B92" s="36"/>
      <c r="C92" s="36"/>
      <c r="D92" s="33"/>
      <c r="E92" s="6"/>
      <c r="F92" s="5"/>
      <c r="G92" s="5"/>
      <c r="H92" s="5"/>
      <c r="I92" s="5"/>
      <c r="J92" s="5"/>
      <c r="K92" s="6"/>
      <c r="L92" s="6"/>
      <c r="M92" s="6"/>
    </row>
    <row r="93" spans="2:13" x14ac:dyDescent="0.35">
      <c r="B93" s="36"/>
      <c r="C93" s="36"/>
      <c r="D93" s="6"/>
      <c r="E93" s="6"/>
      <c r="F93" s="5"/>
      <c r="G93" s="5"/>
      <c r="H93" s="5"/>
      <c r="I93" s="5"/>
      <c r="J93" s="5"/>
      <c r="K93" s="6"/>
      <c r="L93" s="6"/>
      <c r="M93" s="6"/>
    </row>
    <row r="94" spans="2:13" x14ac:dyDescent="0.35">
      <c r="B94" s="5"/>
      <c r="C94" s="5"/>
      <c r="D94" s="6"/>
      <c r="E94" s="6"/>
      <c r="F94" s="5"/>
      <c r="G94" s="5"/>
      <c r="H94" s="5"/>
      <c r="I94" s="5"/>
      <c r="J94" s="5"/>
      <c r="K94" s="6"/>
      <c r="L94" s="6"/>
      <c r="M94" s="6"/>
    </row>
    <row r="95" spans="2:13" x14ac:dyDescent="0.35">
      <c r="B95" s="5"/>
      <c r="C95" s="5"/>
      <c r="D95" s="6"/>
      <c r="E95" s="6"/>
      <c r="F95" s="5"/>
      <c r="G95" s="5"/>
      <c r="H95" s="5"/>
      <c r="I95" s="5"/>
      <c r="J95" s="5"/>
      <c r="L95" s="6"/>
      <c r="M95" s="6"/>
    </row>
    <row r="96" spans="2:13" x14ac:dyDescent="0.35">
      <c r="H96" s="5"/>
      <c r="I96" s="5"/>
      <c r="J96" s="5"/>
    </row>
  </sheetData>
  <sheetProtection algorithmName="SHA-512" hashValue="lTh7672y3dPuUN/XzLFPiVRlOIfB8PcVHsC9ENgr0bzDWNN3kROCXt/VnKpXz5SdVq4vmlzzgcI5659TijSgvw==" saltValue="0j99aDii1gZ0aWiPkQvamQ==" spinCount="100000" sheet="1" objects="1" scenarios="1"/>
  <dataConsolidate/>
  <mergeCells count="58">
    <mergeCell ref="E77:G82"/>
    <mergeCell ref="H71:J73"/>
    <mergeCell ref="B70:D70"/>
    <mergeCell ref="E73:G76"/>
    <mergeCell ref="B52:D52"/>
    <mergeCell ref="C74:C75"/>
    <mergeCell ref="B55:C56"/>
    <mergeCell ref="B71:D71"/>
    <mergeCell ref="B63:D63"/>
    <mergeCell ref="B64:D64"/>
    <mergeCell ref="B65:D65"/>
    <mergeCell ref="B66:D66"/>
    <mergeCell ref="B54:D54"/>
    <mergeCell ref="B62:D62"/>
    <mergeCell ref="B59:E59"/>
    <mergeCell ref="B61:D61"/>
    <mergeCell ref="B15:D15"/>
    <mergeCell ref="B23:E23"/>
    <mergeCell ref="B25:D25"/>
    <mergeCell ref="B26:D26"/>
    <mergeCell ref="B35:D35"/>
    <mergeCell ref="B30:D30"/>
    <mergeCell ref="B32:E32"/>
    <mergeCell ref="B27:D27"/>
    <mergeCell ref="B18:E18"/>
    <mergeCell ref="B19:E19"/>
    <mergeCell ref="B20:E20"/>
    <mergeCell ref="B2:E3"/>
    <mergeCell ref="B13:D13"/>
    <mergeCell ref="B14:D14"/>
    <mergeCell ref="B4:D4"/>
    <mergeCell ref="B7:E7"/>
    <mergeCell ref="B8:D8"/>
    <mergeCell ref="B6:D6"/>
    <mergeCell ref="B10:D10"/>
    <mergeCell ref="B11:D11"/>
    <mergeCell ref="B12:D12"/>
    <mergeCell ref="B53:D53"/>
    <mergeCell ref="B57:D57"/>
    <mergeCell ref="B44:D44"/>
    <mergeCell ref="B50:D50"/>
    <mergeCell ref="B47:D47"/>
    <mergeCell ref="B46:D46"/>
    <mergeCell ref="H16:J18"/>
    <mergeCell ref="B41:D41"/>
    <mergeCell ref="B51:D51"/>
    <mergeCell ref="B38:D38"/>
    <mergeCell ref="B39:D39"/>
    <mergeCell ref="B40:D40"/>
    <mergeCell ref="B42:D42"/>
    <mergeCell ref="B28:D28"/>
    <mergeCell ref="B29:D29"/>
    <mergeCell ref="B36:D36"/>
    <mergeCell ref="B37:D37"/>
    <mergeCell ref="B34:D34"/>
    <mergeCell ref="B21:E21"/>
    <mergeCell ref="B17:E17"/>
    <mergeCell ref="B43:D43"/>
  </mergeCells>
  <conditionalFormatting sqref="B21">
    <cfRule type="containsText" dxfId="19" priority="1" operator="containsText" text="INDICAR">
      <formula>NOT(ISERROR(SEARCH("INDICAR",B21)))</formula>
    </cfRule>
    <cfRule type="containsText" dxfId="18" priority="2" operator="containsText" text="IMPORTE VÁLIDO">
      <formula>NOT(ISERROR(SEARCH("IMPORTE VÁLIDO",B21)))</formula>
    </cfRule>
    <cfRule type="containsText" dxfId="17" priority="3" operator="containsText" text="OFERTA INCOMPLETA O IMPORTE SUPERIOR AL MÁXIMO ANUAL RRHH, REVISE LOS IMPORTES ANUALES OFERTADOS">
      <formula>NOT(ISERROR(SEARCH("OFERTA INCOMPLETA O IMPORTE SUPERIOR AL MÁXIMO ANUAL RRHH, REVISE LOS IMPORTES ANUALES OFERTADOS",B21)))</formula>
    </cfRule>
  </conditionalFormatting>
  <conditionalFormatting sqref="E70">
    <cfRule type="containsText" dxfId="16" priority="37" operator="containsText" text="OFERTA INCOMPLETA">
      <formula>NOT(ISERROR(SEARCH("OFERTA INCOMPLETA",E70)))</formula>
    </cfRule>
  </conditionalFormatting>
  <conditionalFormatting sqref="E71">
    <cfRule type="expression" dxfId="14" priority="9">
      <formula>$E$71&lt;=$G$71</formula>
    </cfRule>
    <cfRule type="containsText" dxfId="13" priority="10" operator="containsText" text="OFERTA INCOMPLETA">
      <formula>NOT(ISERROR(SEARCH("OFERTA INCOMPLETA",E71)))</formula>
    </cfRule>
  </conditionalFormatting>
  <conditionalFormatting sqref="E73">
    <cfRule type="containsText" dxfId="12" priority="17" operator="containsText" text="IMPORTE VÁLIDO Y OFERTA COMPLETA, INDICAR ESTE IMPORTE EN EL ESPACIO HABILITADO EN LA APLICACIÓN">
      <formula>NOT(ISERROR(SEARCH("IMPORTE VÁLIDO Y OFERTA COMPLETA, INDICAR ESTE IMPORTE EN EL ESPACIO HABILITADO EN LA APLICACIÓN",E73)))</formula>
    </cfRule>
  </conditionalFormatting>
  <conditionalFormatting sqref="F6">
    <cfRule type="containsText" dxfId="11" priority="35" operator="containsText" text="IMPORTE VÁLIDO">
      <formula>NOT(ISERROR(SEARCH("IMPORTE VÁLIDO",F6)))</formula>
    </cfRule>
  </conditionalFormatting>
  <conditionalFormatting sqref="F6:F17 F35:F53 F23:F29 E31 F55">
    <cfRule type="containsText" dxfId="10" priority="42" operator="containsText" text="INDICAR">
      <formula>NOT(ISERROR(SEARCH("INDICAR",E6)))</formula>
    </cfRule>
  </conditionalFormatting>
  <conditionalFormatting sqref="F10:F15">
    <cfRule type="containsText" dxfId="9" priority="29" operator="containsText" text="IMPORTE VÁLIDO">
      <formula>NOT(ISERROR(SEARCH("IMPORTE VÁLIDO",F10)))</formula>
    </cfRule>
  </conditionalFormatting>
  <conditionalFormatting sqref="F11:F15">
    <cfRule type="containsText" dxfId="8" priority="28" operator="containsText" text="ERROR PRECIO">
      <formula>NOT(ISERROR(SEARCH("ERROR PRECIO",F11)))</formula>
    </cfRule>
  </conditionalFormatting>
  <conditionalFormatting sqref="F17 F35:F53">
    <cfRule type="containsText" dxfId="7" priority="5" operator="containsText" text="ERROR PRECIO">
      <formula>NOT(ISERROR(SEARCH("ERROR PRECIO",F17)))</formula>
    </cfRule>
    <cfRule type="containsText" dxfId="6" priority="6" operator="containsText" text="IMPORTE VÁLIDO">
      <formula>NOT(ISERROR(SEARCH("IMPORTE VÁLIDO",F17)))</formula>
    </cfRule>
  </conditionalFormatting>
  <conditionalFormatting sqref="F26:F29 E31">
    <cfRule type="containsText" dxfId="5" priority="44" operator="containsText" text="ERROR PRECIO">
      <formula>NOT(ISERROR(SEARCH("ERROR PRECIO",E26)))</formula>
    </cfRule>
    <cfRule type="containsText" dxfId="4" priority="45" operator="containsText" text="IMPORTE VÁLIDO">
      <formula>NOT(ISERROR(SEARCH("IMPORTE VÁLIDO",E26)))</formula>
    </cfRule>
  </conditionalFormatting>
  <conditionalFormatting sqref="F42:F49 F52:F53">
    <cfRule type="containsText" dxfId="3" priority="18" operator="containsText" text="INDICAR IMPORTE">
      <formula>NOT(ISERROR(SEARCH("INDICAR IMPORTE",F42)))</formula>
    </cfRule>
  </conditionalFormatting>
  <conditionalFormatting sqref="F59:F65">
    <cfRule type="containsText" dxfId="2" priority="13" operator="containsText" text="INDICAR">
      <formula>NOT(ISERROR(SEARCH("INDICAR",F59)))</formula>
    </cfRule>
  </conditionalFormatting>
  <conditionalFormatting sqref="F62:F65">
    <cfRule type="containsText" dxfId="1" priority="14" operator="containsText" text="ERROR PRECIO">
      <formula>NOT(ISERROR(SEARCH("ERROR PRECIO",F62)))</formula>
    </cfRule>
    <cfRule type="containsText" dxfId="0" priority="15" operator="containsText" text="IMPORTE VÁLIDO">
      <formula>NOT(ISERROR(SEARCH("IMPORTE VÁLIDO",F62)))</formula>
    </cfRule>
  </conditionalFormatting>
  <dataValidations count="4">
    <dataValidation type="custom" allowBlank="1" showInputMessage="1" showErrorMessage="1" errorTitle="¡Atención, ERROR!" error="Sólo se admiten precios con dos decimales, mayores que cero y que su sumatorio no sea superior al &quot;PRESUPUESTO MÁXIMO POR LA DURACION INICIAL&quot;. Por favor vuelva a introducir el importe ofertado, gracias. " sqref="E10:E15" xr:uid="{00000000-0002-0000-0000-000000000000}">
      <formula1>AND(E10*100=INT(E10*100),E10&gt;0)</formula1>
    </dataValidation>
    <dataValidation type="decimal" operator="greaterThan" allowBlank="1" showInputMessage="1" showErrorMessage="1" prompt="Debe introducir un valor &gt;0" sqref="N24 D35 D37:D49 D52:D54" xr:uid="{00000000-0002-0000-0000-000001000000}">
      <formula1>0</formula1>
    </dataValidation>
    <dataValidation allowBlank="1" showInputMessage="1" showErrorMessage="1" errorTitle="EEE" error="DSADSA" sqref="E71:E72" xr:uid="{00000000-0002-0000-0000-000002000000}"/>
    <dataValidation type="custom" allowBlank="1" showInputMessage="1" showErrorMessage="1" errorTitle="¡Atención, ERROR!" error="Sólo se admiten precios con dos decimales, mayores que cero. Por favor vuelva a introducir el importe ofertado, gracias. " sqref="E26:E29 E62:E65 E35:E54" xr:uid="{0E895665-1B02-4085-8F91-EDDE471E238B}">
      <formula1>AND(E26*100=INT(E26*100),E26&gt;0)</formula1>
    </dataValidation>
  </dataValidations>
  <pageMargins left="0.7" right="0.7" top="0.75" bottom="0.75" header="0.3" footer="0.3"/>
  <pageSetup paperSize="9" scale="38" orientation="landscape" r:id="rId1"/>
  <headerFooter>
    <oddFooter>&amp;L_x000D_&amp;1#&amp;"Calibri"&amp;15&amp;K008000 PÚBLICO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9" operator="containsText" id="{3E9A411B-C719-4B7E-94BE-03433DE5CABC}">
            <xm:f>NOT(ISERROR(SEARCH("ERROR PRECIO",E70)))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E70</xm:sqref>
        </x14:conditionalFormatting>
      </x14:conditionalFormattings>
    </ext>
  </extLst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D51A7-D73D-4F19-9BB7-C741969F4E0E}">
  <ds:schemaRefs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a1f39c1c-9101-409d-a6e9-dc61d606f2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827EA6F-D701-4ABC-BF6D-FBCFF1E102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A8D8BA-0B33-4BEE-9BAC-56F089DBA7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Oferta Económica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